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DBB32F0-6706-4134-AD98-A1426BB19B58}" xr6:coauthVersionLast="36" xr6:coauthVersionMax="36" xr10:uidLastSave="{00000000-0000-0000-0000-000000000000}"/>
  <bookViews>
    <workbookView xWindow="2868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P1811" i="10" l="1"/>
  <c r="R1050" i="10"/>
  <c r="P2286" i="10"/>
  <c r="R1145"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<sst xmlns="http://schemas.openxmlformats.org/spreadsheetml/2006/main" count="525" uniqueCount="220">
  <si>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</si>
  <si>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</si>
  <si>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</si>
  <si>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</si>
  <si>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</si>
  <si>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</si>
  <si>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</si>
  <si>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</si>
  <si>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</si>
  <si>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</si>
  <si>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</si>
  <si>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</si>
  <si>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</si>
  <si>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</si>
  <si>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</si>
  <si>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</si>
  <si>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</si>
  <si>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</si>
  <si>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</si>
  <si>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</si>
  <si>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</si>
  <si>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</si>
  <si>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</si>
  <si>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</si>
  <si>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</si>
  <si>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</si>
  <si>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</si>
  <si>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</si>
  <si>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</si>
  <si>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</si>
  <si>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</si>
  <si>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</si>
  <si>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</si>
  <si>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</si>
  <si>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</si>
  <si>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</si>
  <si>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</si>
  <si>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</si>
  <si>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</si>
  <si>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</si>
  <si>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</si>
  <si>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</si>
  <si>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</si>
  <si>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</si>
  <si>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</si>
  <si>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</si>
  <si>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</si>
  <si>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</si>
  <si>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</si>
  <si>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</si>
  <si>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</si>
  <si>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</si>
  <si>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</si>
  <si>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</si>
  <si>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</si>
  <si>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</si>
  <si>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</si>
  <si>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</si>
  <si>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</si>
  <si>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</si>
  <si>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</si>
  <si>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</si>
  <si>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</si>
  <si>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</si>
  <si>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</si>
  <si>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</si>
  <si>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</si>
  <si>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</si>
  <si>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</si>
  <si>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</si>
  <si>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</si>
  <si>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</si>
  <si>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</si>
  <si>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</si>
  <si>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</si>
  <si>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</si>
  <si>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</si>
  <si>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</si>
  <si>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</si>
  <si>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</si>
  <si>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</si>
  <si>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</si>
  <si>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</si>
  <si>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</si>
  <si>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</si>
  <si>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</si>
  <si>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</si>
  <si>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</si>
  <si>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</si>
  <si>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</si>
  <si>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</si>
  <si>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</si>
  <si>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</si>
  <si>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</si>
  <si>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</si>
  <si>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</si>
  <si>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</si>
  <si>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</si>
  <si>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</si>
  <si>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</si>
  <si>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</si>
  <si>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</si>
  <si>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</si>
  <si>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</si>
  <si>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</si>
  <si>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</si>
  <si>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</si>
  <si>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</si>
  <si>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</si>
  <si>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</si>
  <si>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</si>
  <si>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</si>
  <si>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</si>
  <si>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</si>
  <si>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</si>
  <si>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</si>
  <si>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</si>
  <si>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</si>
  <si>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</si>
  <si>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</si>
  <si>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</si>
  <si>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</si>
  <si>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</si>
  <si>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</si>
  <si>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</si>
  <si>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</si>
  <si>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</si>
  <si>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</si>
  <si>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</si>
  <si>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</si>
  <si>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</si>
  <si>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</si>
  <si>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</si>
  <si>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</si>
  <si>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</si>
  <si>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</si>
  <si>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</si>
  <si>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</si>
  <si>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</si>
  <si>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</si>
  <si>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</si>
  <si>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</si>
  <si>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</si>
  <si>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</si>
  <si>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</si>
  <si>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</si>
  <si>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</si>
  <si>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</si>
  <si>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</si>
  <si>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</si>
  <si>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</si>
  <si>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</si>
  <si>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</si>
  <si>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</si>
  <si>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</si>
  <si>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</si>
  <si>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</si>
  <si>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</si>
  <si>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</si>
  <si>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</si>
  <si>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</si>
  <si>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</si>
  <si>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</si>
  <si>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</si>
  <si>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</si>
  <si>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</si>
  <si>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</si>
  <si>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</si>
  <si>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</si>
  <si>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</si>
  <si>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</si>
  <si>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</si>
  <si>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</si>
  <si>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</si>
  <si>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</si>
  <si>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</si>
  <si>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</si>
  <si>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</si>
  <si>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</si>
  <si>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</si>
  <si>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</si>
  <si>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</si>
  <si>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</si>
  <si>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</si>
  <si>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</si>
  <si>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</si>
  <si>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</si>
  <si>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</si>
  <si>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</si>
  <si>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</si>
  <si>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</si>
  <si>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</si>
  <si>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</si>
  <si>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</si>
  <si>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</si>
  <si>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</si>
  <si>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</si>
  <si>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</si>
  <si>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</si>
  <si>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</si>
  <si>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</si>
  <si>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</si>
  <si>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</si>
  <si>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</si>
  <si>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</si>
  <si>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</si>
  <si>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</si>
  <si>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</si>
  <si>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</si>
  <si>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</si>
  <si>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</si>
  <si>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</si>
  <si>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</si>
  <si>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</si>
  <si>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</si>
  <si>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</si>
  <si>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</si>
  <si>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</si>
  <si>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</si>
  <si>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Borken/Westf.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</si>
</sst>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6" applyNumberFormat="1" applyFill="1" applyBorder="1" applyAlignment="1" applyProtection="1">
      <alignment horizontal="center" vertical="center"/>
      <protection locked="0"/>
    </xf>
    <xf numFmtId="8" fontId="26" fillId="22" borderId="7" xfId="2" quotePrefix="1" applyNumberFormat="1" applyFont="1" applyFill="1" applyBorder="1" applyAlignment="1" applyProtection="1">
      <alignment horizontal="center" vertical="center"/>
      <protection locked="0"/>
    </xf>
    <xf numFmtId="8" fontId="26"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10001460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A10" sqref="A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selection activeCell="N13" sqref="N13"/>
    </sheetView>
  </sheetViews>
  <sheetFormatPr baseColWidth="10" defaultColWidth="11.42578125" defaultRowHeight="15.75"/>
  <cols>
    <col min="1" max="1" width="6.28515625" style="42" customWidth="1"/>
    <col min="2" max="2" width="87.7109375" style="92" customWidth="1"/>
    <col min="3" max="3" width="17.85546875" style="42" customWidth="1"/>
    <col min="4" max="5" width="16.5703125" style="42" customWidth="1"/>
    <col min="6" max="6" width="17.85546875" style="42" customWidth="1"/>
    <col min="7" max="8" width="16.5703125" style="42" customWidth="1"/>
    <col min="9" max="9" width="17.85546875" style="42" customWidth="1"/>
    <col min="10" max="12" width="19.28515625" style="42" customWidth="1"/>
    <col min="13" max="13" width="17.85546875" style="42" customWidth="1"/>
    <col min="14"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57373.66</v>
      </c>
      <c r="D3" s="24">
        <v>56056.2</v>
      </c>
      <c r="E3" s="24">
        <v>56115.96</v>
      </c>
      <c r="F3" s="24">
        <v>53732.73</v>
      </c>
      <c r="G3" s="24">
        <v>54337.13</v>
      </c>
      <c r="H3" s="24">
        <v>53541.37</v>
      </c>
      <c r="I3" s="24">
        <v>55992.79</v>
      </c>
      <c r="J3" s="24">
        <v>57494.3</v>
      </c>
      <c r="K3" s="24">
        <v>52857.54</v>
      </c>
      <c r="L3" s="24">
        <v>54070.32</v>
      </c>
      <c r="M3" s="24">
        <v>55310.67</v>
      </c>
      <c r="N3" s="24">
        <v>53676.99</v>
      </c>
      <c r="O3" s="24">
        <v>47623.62</v>
      </c>
      <c r="P3" s="24">
        <v>47249.84</v>
      </c>
      <c r="Q3" s="24">
        <v>45125.69</v>
      </c>
      <c r="R3" s="24">
        <v>43836.91</v>
      </c>
      <c r="S3" s="24">
        <v>43824.480000000003</v>
      </c>
    </row>
    <row r="4" spans="1:19" ht="18.75" customHeight="1">
      <c r="A4" s="79">
        <v>2</v>
      </c>
      <c r="B4" s="82" t="s">
        <v>31</v>
      </c>
      <c r="C4" s="24">
        <v>35.24</v>
      </c>
      <c r="D4" s="24">
        <v>34.299999999999997</v>
      </c>
      <c r="E4" s="24">
        <v>34.619999999999997</v>
      </c>
      <c r="F4" s="24">
        <v>33.39</v>
      </c>
      <c r="G4" s="24">
        <v>32.950000000000003</v>
      </c>
      <c r="H4" s="24">
        <v>33.049999999999997</v>
      </c>
      <c r="I4" s="24">
        <v>34.57</v>
      </c>
      <c r="J4" s="24">
        <v>34.909999999999997</v>
      </c>
      <c r="K4" s="24">
        <v>32.549999999999997</v>
      </c>
      <c r="L4" s="24">
        <v>32.46</v>
      </c>
      <c r="M4" s="24">
        <v>33.26</v>
      </c>
      <c r="N4" s="24">
        <v>33.62598206642064</v>
      </c>
      <c r="O4" s="24">
        <v>35.770000000000003</v>
      </c>
      <c r="P4" s="24">
        <v>30.41</v>
      </c>
      <c r="Q4" s="24">
        <v>33.090000000000003</v>
      </c>
      <c r="R4" s="24">
        <v>31.47</v>
      </c>
      <c r="S4" s="24">
        <v>29.48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12444411.91</v>
      </c>
      <c r="D6" s="25">
        <v>9981795.6400000006</v>
      </c>
      <c r="E6" s="25">
        <v>9890569.2899999991</v>
      </c>
      <c r="F6" s="25">
        <v>10133443.789999999</v>
      </c>
      <c r="G6" s="25">
        <v>9835476.2799999993</v>
      </c>
      <c r="H6" s="25">
        <v>9763596.1500000004</v>
      </c>
      <c r="I6" s="25">
        <v>26360164.309999999</v>
      </c>
      <c r="J6" s="25">
        <v>28600716.719999999</v>
      </c>
      <c r="K6" s="25">
        <v>28790874.27</v>
      </c>
      <c r="L6" s="25">
        <v>28898373.600000001</v>
      </c>
      <c r="M6" s="25">
        <v>28473187.460000001</v>
      </c>
      <c r="N6" s="25">
        <v>28581745</v>
      </c>
      <c r="O6" s="25">
        <v>29408372.670000002</v>
      </c>
      <c r="P6" s="25">
        <v>34720687.189999998</v>
      </c>
      <c r="Q6" s="25">
        <v>36753536.25</v>
      </c>
      <c r="R6" s="25">
        <v>33405980.729999997</v>
      </c>
      <c r="S6" s="25">
        <v>33937591.109999999</v>
      </c>
    </row>
    <row r="7" spans="1:19" ht="18.75" customHeight="1">
      <c r="A7" s="81" t="s">
        <v>75</v>
      </c>
      <c r="B7" s="82" t="s">
        <v>159</v>
      </c>
      <c r="C7" s="25">
        <v>1952698.64</v>
      </c>
      <c r="D7" s="25">
        <v>1912711.28</v>
      </c>
      <c r="E7" s="25">
        <v>1806503.63</v>
      </c>
      <c r="F7" s="25">
        <v>1815519.08</v>
      </c>
      <c r="G7" s="25">
        <v>1736122.9</v>
      </c>
      <c r="H7" s="25">
        <v>1554185.2</v>
      </c>
      <c r="I7" s="25">
        <v>17996733.300000001</v>
      </c>
      <c r="J7" s="25">
        <v>19606668.359999999</v>
      </c>
      <c r="K7" s="25">
        <v>18613148.949999999</v>
      </c>
      <c r="L7" s="25">
        <v>18288669.719999999</v>
      </c>
      <c r="M7" s="25">
        <v>17502172.359999999</v>
      </c>
      <c r="N7" s="25">
        <v>18086774.219999999</v>
      </c>
      <c r="O7" s="25">
        <v>18686550.27</v>
      </c>
      <c r="P7" s="25">
        <v>24149869.279999997</v>
      </c>
      <c r="Q7" s="25">
        <v>25597048.16</v>
      </c>
      <c r="R7" s="25">
        <v>22141501</v>
      </c>
      <c r="S7" s="25">
        <v>20628207.73</v>
      </c>
    </row>
    <row r="8" spans="1:19" ht="18.75" customHeight="1">
      <c r="A8" s="81" t="s">
        <v>89</v>
      </c>
      <c r="B8" s="82" t="s">
        <v>160</v>
      </c>
      <c r="C8" s="25">
        <v>1523504.81</v>
      </c>
      <c r="D8" s="25">
        <v>1532542.11</v>
      </c>
      <c r="E8" s="25">
        <v>1533171.01</v>
      </c>
      <c r="F8" s="25">
        <v>1509679.16</v>
      </c>
      <c r="G8" s="25">
        <v>1538704.39</v>
      </c>
      <c r="H8" s="25">
        <v>1491080.77</v>
      </c>
      <c r="I8" s="25">
        <v>1471491.92</v>
      </c>
      <c r="J8" s="25">
        <v>1417945.56</v>
      </c>
      <c r="K8" s="25">
        <v>1352844.92</v>
      </c>
      <c r="L8" s="25">
        <v>1353408.93</v>
      </c>
      <c r="M8" s="25">
        <v>1360082.13</v>
      </c>
      <c r="N8" s="25">
        <v>1309581.18</v>
      </c>
      <c r="O8" s="25">
        <v>1281562.26</v>
      </c>
      <c r="P8" s="25">
        <v>1295038.6000000001</v>
      </c>
      <c r="Q8" s="25">
        <v>1260812.1100000001</v>
      </c>
      <c r="R8" s="25">
        <v>1268650</v>
      </c>
      <c r="S8" s="25">
        <v>1208520.28</v>
      </c>
    </row>
    <row r="9" spans="1:19">
      <c r="A9" s="81" t="s">
        <v>100</v>
      </c>
      <c r="B9" s="82" t="s">
        <v>87</v>
      </c>
      <c r="C9" s="25"/>
      <c r="D9" s="25"/>
      <c r="E9" s="25"/>
      <c r="F9" s="25"/>
      <c r="G9" s="25"/>
      <c r="H9" s="25"/>
      <c r="I9" s="25">
        <v>8363431.0099999979</v>
      </c>
      <c r="J9" s="25">
        <v>8994048.3599999994</v>
      </c>
      <c r="K9" s="25">
        <v>10177725.32</v>
      </c>
      <c r="L9" s="25">
        <v>10609703.880000003</v>
      </c>
      <c r="M9" s="25">
        <v>10971015.100000001</v>
      </c>
      <c r="N9" s="25">
        <v>10494970.780000001</v>
      </c>
      <c r="O9" s="25">
        <v>10721822.4</v>
      </c>
      <c r="P9" s="25">
        <v>10570817.910000002</v>
      </c>
      <c r="Q9" s="25">
        <v>11156488.09</v>
      </c>
      <c r="R9" s="25">
        <v>11264479.729999997</v>
      </c>
      <c r="S9" s="25">
        <v>13309383.380000001</v>
      </c>
    </row>
    <row r="10" spans="1:19" ht="30">
      <c r="A10" s="79">
        <v>2</v>
      </c>
      <c r="B10" s="82" t="s">
        <v>36</v>
      </c>
      <c r="C10" s="25"/>
      <c r="D10" s="25"/>
      <c r="E10" s="25"/>
      <c r="F10" s="25"/>
      <c r="G10" s="25"/>
      <c r="H10" s="25"/>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188778.34</v>
      </c>
      <c r="D11" s="25">
        <v>129746.72</v>
      </c>
      <c r="E11" s="25">
        <v>219881.01</v>
      </c>
      <c r="F11" s="25">
        <v>137288.57</v>
      </c>
      <c r="G11" s="25">
        <v>222550.44</v>
      </c>
      <c r="H11" s="25">
        <v>398222.49</v>
      </c>
      <c r="I11" s="25">
        <v>502083</v>
      </c>
      <c r="J11" s="25">
        <v>273237.01</v>
      </c>
      <c r="K11" s="25">
        <v>249346.08</v>
      </c>
      <c r="L11" s="25">
        <v>233806.74</v>
      </c>
      <c r="M11" s="25">
        <v>142131.87</v>
      </c>
      <c r="N11" s="25">
        <v>312580.73</v>
      </c>
      <c r="O11" s="25">
        <v>578585.59999999998</v>
      </c>
      <c r="P11" s="25">
        <v>569859.62</v>
      </c>
      <c r="Q11" s="25">
        <v>614937.54</v>
      </c>
      <c r="R11" s="25">
        <v>482960.35</v>
      </c>
      <c r="S11" s="25">
        <v>966786.09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730653.68</v>
      </c>
      <c r="D13" s="25">
        <v>1010100.58</v>
      </c>
      <c r="E13" s="25">
        <v>1158885.26</v>
      </c>
      <c r="F13" s="25">
        <v>1162831.22</v>
      </c>
      <c r="G13" s="25">
        <v>1326666.57</v>
      </c>
      <c r="H13" s="25">
        <v>1507268.79</v>
      </c>
      <c r="I13" s="25">
        <v>1735985.75</v>
      </c>
      <c r="J13" s="25">
        <v>1663165.22</v>
      </c>
      <c r="K13" s="25">
        <v>1539934.57</v>
      </c>
      <c r="L13" s="25">
        <v>1524457.18</v>
      </c>
      <c r="M13" s="25">
        <v>1393138.38</v>
      </c>
      <c r="N13" s="25">
        <v>1574764.01</v>
      </c>
      <c r="O13" s="25">
        <v>2670129.4800000004</v>
      </c>
      <c r="P13" s="25">
        <v>2849640.2899999991</v>
      </c>
      <c r="Q13" s="25">
        <v>1993683.2399999984</v>
      </c>
      <c r="R13" s="25">
        <v>1693824.4699999988</v>
      </c>
      <c r="S13" s="25">
        <v>838242.06</v>
      </c>
    </row>
    <row r="14" spans="1:19" ht="30">
      <c r="A14" s="81" t="s">
        <v>75</v>
      </c>
      <c r="B14" s="82" t="s">
        <v>80</v>
      </c>
      <c r="C14" s="105"/>
      <c r="D14" s="25"/>
      <c r="E14" s="25"/>
      <c r="F14" s="25"/>
      <c r="G14" s="25"/>
      <c r="H14" s="25"/>
      <c r="I14" s="25"/>
      <c r="J14" s="25"/>
      <c r="K14" s="25"/>
      <c r="L14" s="25"/>
      <c r="M14" s="25"/>
      <c r="N14" s="25"/>
      <c r="O14" s="25"/>
      <c r="P14" s="25"/>
      <c r="Q14" s="25"/>
      <c r="R14" s="25"/>
      <c r="S14" s="25"/>
    </row>
    <row r="15" spans="1:19" ht="18.75" customHeight="1">
      <c r="A15" s="81" t="s">
        <v>89</v>
      </c>
      <c r="B15" s="82" t="s">
        <v>90</v>
      </c>
      <c r="C15" s="25">
        <v>189899.93</v>
      </c>
      <c r="D15" s="25">
        <v>266897.99</v>
      </c>
      <c r="E15" s="25">
        <v>261986.52</v>
      </c>
      <c r="F15" s="25">
        <v>299659.33</v>
      </c>
      <c r="G15" s="25">
        <v>386365.2</v>
      </c>
      <c r="H15" s="25">
        <v>387229.14</v>
      </c>
      <c r="I15" s="25">
        <v>444517.32</v>
      </c>
      <c r="J15" s="25">
        <v>566637.14</v>
      </c>
      <c r="K15" s="25">
        <v>666261.48</v>
      </c>
      <c r="L15" s="25">
        <v>754894.04</v>
      </c>
      <c r="M15" s="25">
        <v>834569.64</v>
      </c>
      <c r="N15" s="25">
        <v>781379.43</v>
      </c>
      <c r="O15" s="25">
        <v>520547</v>
      </c>
      <c r="P15" s="25">
        <v>397615</v>
      </c>
      <c r="Q15" s="25">
        <v>249462</v>
      </c>
      <c r="R15" s="25">
        <v>150958</v>
      </c>
      <c r="S15" s="25">
        <v>175029.68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1541089.06</v>
      </c>
      <c r="D17" s="25">
        <v>1569963.7</v>
      </c>
      <c r="E17" s="25">
        <v>1601521.43</v>
      </c>
      <c r="F17" s="25">
        <v>1700538.39</v>
      </c>
      <c r="G17" s="25">
        <v>1758085.41</v>
      </c>
      <c r="H17" s="25">
        <v>1837581.1</v>
      </c>
      <c r="I17" s="25">
        <v>1865432.99</v>
      </c>
      <c r="J17" s="25">
        <v>2042666.69</v>
      </c>
      <c r="K17" s="25">
        <v>1941624.94</v>
      </c>
      <c r="L17" s="25">
        <v>2054792.03</v>
      </c>
      <c r="M17" s="25">
        <v>2059957.16</v>
      </c>
      <c r="N17" s="25">
        <v>2075106.54</v>
      </c>
      <c r="O17" s="25">
        <v>2086529.69</v>
      </c>
      <c r="P17" s="25">
        <v>1980585.99</v>
      </c>
      <c r="Q17" s="25">
        <v>1942799.8</v>
      </c>
      <c r="R17" s="25">
        <v>1917946.99</v>
      </c>
      <c r="S17" s="25">
        <v>1841010.57</v>
      </c>
    </row>
    <row r="18" spans="1:19" ht="18.75" customHeight="1">
      <c r="A18" s="83">
        <v>2</v>
      </c>
      <c r="B18" s="82" t="s">
        <v>38</v>
      </c>
      <c r="C18" s="25">
        <v>2171782.41</v>
      </c>
      <c r="D18" s="25">
        <v>2520227.2000000002</v>
      </c>
      <c r="E18" s="25">
        <v>2311051.2999999998</v>
      </c>
      <c r="F18" s="25">
        <v>2441706.89</v>
      </c>
      <c r="G18" s="25">
        <v>2304664.7999999998</v>
      </c>
      <c r="H18" s="25">
        <v>2411856.58</v>
      </c>
      <c r="I18" s="25">
        <v>2541460.69</v>
      </c>
      <c r="J18" s="25">
        <v>2382700.67</v>
      </c>
      <c r="K18" s="25">
        <v>2114556.5299999998</v>
      </c>
      <c r="L18" s="25">
        <v>2162270.91</v>
      </c>
      <c r="M18" s="25">
        <v>2587753.58</v>
      </c>
      <c r="N18" s="25">
        <v>2512587.6</v>
      </c>
      <c r="O18" s="25">
        <v>2914042.0700000003</v>
      </c>
      <c r="P18" s="25">
        <v>2767964.39</v>
      </c>
      <c r="Q18" s="25">
        <v>3960931.24</v>
      </c>
      <c r="R18" s="25">
        <v>4231535.16</v>
      </c>
      <c r="S18" s="25">
        <v>3818068.49</v>
      </c>
    </row>
    <row r="19" spans="1:19" ht="18.75" customHeight="1">
      <c r="A19" s="81" t="s">
        <v>97</v>
      </c>
      <c r="B19" s="82" t="s">
        <v>39</v>
      </c>
      <c r="C19" s="105"/>
      <c r="D19" s="25"/>
      <c r="E19" s="25"/>
      <c r="F19" s="25"/>
      <c r="G19" s="25"/>
      <c r="H19" s="25"/>
      <c r="I19" s="25"/>
      <c r="J19" s="25"/>
      <c r="K19" s="25"/>
      <c r="L19" s="25"/>
      <c r="M19" s="25"/>
      <c r="N19" s="25"/>
      <c r="O19" s="25"/>
      <c r="P19" s="25"/>
      <c r="Q19" s="25"/>
      <c r="R19" s="25"/>
      <c r="S19" s="25"/>
    </row>
    <row r="20" spans="1:19" ht="30">
      <c r="A20" s="81" t="s">
        <v>98</v>
      </c>
      <c r="B20" s="82" t="s">
        <v>79</v>
      </c>
      <c r="C20" s="25">
        <v>1806999.8</v>
      </c>
      <c r="D20" s="25">
        <v>1965065.05</v>
      </c>
      <c r="E20" s="25">
        <v>1747005.4</v>
      </c>
      <c r="F20" s="25">
        <v>1875958.95</v>
      </c>
      <c r="G20" s="25">
        <v>1736943.79</v>
      </c>
      <c r="H20" s="25">
        <v>1871303.05</v>
      </c>
      <c r="I20" s="25">
        <v>2024064.14</v>
      </c>
      <c r="J20" s="25">
        <v>1918858.84</v>
      </c>
      <c r="K20" s="25">
        <v>1789078.29</v>
      </c>
      <c r="L20" s="25">
        <v>1886772.04</v>
      </c>
      <c r="M20" s="25">
        <v>2142438.14</v>
      </c>
      <c r="N20" s="25">
        <v>2204782.12</v>
      </c>
      <c r="O20" s="25">
        <v>2495155.31</v>
      </c>
      <c r="P20" s="25">
        <v>2336799.39</v>
      </c>
      <c r="Q20" s="25">
        <v>2620586</v>
      </c>
      <c r="R20" s="25">
        <v>2803674</v>
      </c>
      <c r="S20" s="25">
        <v>3285958.45</v>
      </c>
    </row>
    <row r="21" spans="1:19" ht="18.75" customHeight="1">
      <c r="A21" s="79">
        <v>3</v>
      </c>
      <c r="B21" s="82" t="s">
        <v>40</v>
      </c>
      <c r="C21" s="25">
        <v>2209601.88</v>
      </c>
      <c r="D21" s="25">
        <v>2451911</v>
      </c>
      <c r="E21" s="25">
        <v>6318326.2999999998</v>
      </c>
      <c r="F21" s="25">
        <v>2768258.45</v>
      </c>
      <c r="G21" s="25">
        <v>2550706.77</v>
      </c>
      <c r="H21" s="25">
        <v>2296113.83</v>
      </c>
      <c r="I21" s="25">
        <v>2208924.77</v>
      </c>
      <c r="J21" s="25">
        <v>2238385.34</v>
      </c>
      <c r="K21" s="25">
        <v>2067287.87</v>
      </c>
      <c r="L21" s="25">
        <v>2139362.4500000002</v>
      </c>
      <c r="M21" s="25">
        <v>2317923.61</v>
      </c>
      <c r="N21" s="25">
        <v>2279072.4700000002</v>
      </c>
      <c r="O21" s="25">
        <v>1133955.47</v>
      </c>
      <c r="P21" s="25">
        <v>2638486.64</v>
      </c>
      <c r="Q21" s="25">
        <v>2756152.3</v>
      </c>
      <c r="R21" s="25">
        <v>2908197.55</v>
      </c>
      <c r="S21" s="25">
        <v>3358681.56</v>
      </c>
    </row>
    <row r="22" spans="1:19" ht="18.75" customHeight="1">
      <c r="A22" s="81" t="s">
        <v>99</v>
      </c>
      <c r="B22" s="82" t="s">
        <v>57</v>
      </c>
      <c r="C22" s="25">
        <v>1523504.81</v>
      </c>
      <c r="D22" s="25">
        <v>1532542.11</v>
      </c>
      <c r="E22" s="25">
        <v>1533171.01</v>
      </c>
      <c r="F22" s="25">
        <v>1509679.16</v>
      </c>
      <c r="G22" s="25">
        <v>1538704.39</v>
      </c>
      <c r="H22" s="25">
        <v>1491080.77</v>
      </c>
      <c r="I22" s="25">
        <v>1471491.92</v>
      </c>
      <c r="J22" s="25">
        <v>1417945.56</v>
      </c>
      <c r="K22" s="25">
        <v>1352844.92</v>
      </c>
      <c r="L22" s="25">
        <v>1353408.93</v>
      </c>
      <c r="M22" s="25">
        <v>1360082.13</v>
      </c>
      <c r="N22" s="25">
        <v>1309581.18</v>
      </c>
      <c r="O22" s="25">
        <v>1281562.26</v>
      </c>
      <c r="P22" s="25">
        <v>1295038.6000000001</v>
      </c>
      <c r="Q22" s="25">
        <v>1260812.1100000001</v>
      </c>
      <c r="R22" s="25">
        <v>1268650</v>
      </c>
      <c r="S22" s="25">
        <v>1208520.28</v>
      </c>
    </row>
    <row r="23" spans="1:19" ht="18.75" customHeight="1">
      <c r="A23" s="81" t="s">
        <v>103</v>
      </c>
      <c r="B23" s="82" t="s">
        <v>104</v>
      </c>
      <c r="C23" s="105"/>
      <c r="D23" s="25"/>
      <c r="E23" s="25"/>
      <c r="F23" s="25"/>
      <c r="G23" s="25"/>
      <c r="H23" s="25"/>
      <c r="I23" s="25"/>
      <c r="J23" s="25"/>
      <c r="K23" s="25"/>
      <c r="L23" s="25"/>
      <c r="M23" s="25"/>
      <c r="N23" s="25"/>
      <c r="O23" s="25"/>
      <c r="P23" s="25"/>
      <c r="Q23" s="25"/>
      <c r="R23" s="25"/>
      <c r="S23" s="25"/>
    </row>
    <row r="24" spans="1:19" ht="30">
      <c r="A24" s="79">
        <v>4</v>
      </c>
      <c r="B24" s="82" t="s">
        <v>41</v>
      </c>
      <c r="C24" s="25">
        <v>1330554.23</v>
      </c>
      <c r="D24" s="25">
        <v>1264958.8400000001</v>
      </c>
      <c r="E24" s="25">
        <v>1209219.57</v>
      </c>
      <c r="F24" s="25">
        <v>1329256.45</v>
      </c>
      <c r="G24" s="25">
        <v>1507642.5</v>
      </c>
      <c r="H24" s="25">
        <v>1654087.97</v>
      </c>
      <c r="I24" s="25">
        <v>1885941.78</v>
      </c>
      <c r="J24" s="25">
        <v>2044272.9</v>
      </c>
      <c r="K24" s="25">
        <v>2058575.83</v>
      </c>
      <c r="L24" s="25">
        <v>2098226.5</v>
      </c>
      <c r="M24" s="25">
        <v>2165827.09</v>
      </c>
      <c r="N24" s="25">
        <v>2181075.3199999998</v>
      </c>
      <c r="O24" s="25">
        <v>2205457.85</v>
      </c>
      <c r="P24" s="25">
        <v>2349331.92</v>
      </c>
      <c r="Q24" s="25">
        <v>2694100.94</v>
      </c>
      <c r="R24" s="25">
        <v>2627234.88</v>
      </c>
      <c r="S24" s="25">
        <v>2779068.29</v>
      </c>
    </row>
    <row r="25" spans="1:19" ht="18.75" customHeight="1">
      <c r="A25" s="79">
        <v>5</v>
      </c>
      <c r="B25" s="82" t="s">
        <v>42</v>
      </c>
      <c r="C25" s="25">
        <v>8102.08</v>
      </c>
      <c r="D25" s="25">
        <v>31481.11</v>
      </c>
      <c r="E25" s="25">
        <v>365</v>
      </c>
      <c r="F25" s="25">
        <v>244780.39</v>
      </c>
      <c r="G25" s="25">
        <v>4651.17</v>
      </c>
      <c r="H25" s="25">
        <v>14615.92</v>
      </c>
      <c r="I25" s="25">
        <v>4229.6899999999996</v>
      </c>
      <c r="J25" s="25">
        <v>148692.51</v>
      </c>
      <c r="K25" s="25">
        <v>352659.21</v>
      </c>
      <c r="L25" s="25">
        <v>11924.11</v>
      </c>
      <c r="M25" s="25">
        <v>3132.5</v>
      </c>
      <c r="N25" s="25">
        <v>2034.53</v>
      </c>
      <c r="O25" s="25">
        <v>1488.62</v>
      </c>
      <c r="P25" s="25">
        <v>2858.55</v>
      </c>
      <c r="Q25" s="25">
        <v>3191.22</v>
      </c>
      <c r="R25" s="25">
        <v>111.37</v>
      </c>
      <c r="S25" s="25">
        <v>412.37</v>
      </c>
    </row>
    <row r="26" spans="1:19" ht="18.75" customHeight="1">
      <c r="A26" s="79">
        <v>6</v>
      </c>
      <c r="B26" s="82" t="s">
        <v>43</v>
      </c>
      <c r="C26" s="25">
        <v>255444.36</v>
      </c>
      <c r="D26" s="25">
        <v>297050.36</v>
      </c>
      <c r="E26" s="25">
        <v>337575.93</v>
      </c>
      <c r="F26" s="25">
        <v>363174.72</v>
      </c>
      <c r="G26" s="25">
        <v>426774.62</v>
      </c>
      <c r="H26" s="25">
        <v>530334.76</v>
      </c>
      <c r="I26" s="25">
        <v>565251.17000000004</v>
      </c>
      <c r="J26" s="25">
        <v>719459.46</v>
      </c>
      <c r="K26" s="25">
        <v>861496.08</v>
      </c>
      <c r="L26" s="25">
        <v>650550.36</v>
      </c>
      <c r="M26" s="25">
        <v>568500.28</v>
      </c>
      <c r="N26" s="25">
        <v>495710.1</v>
      </c>
      <c r="O26" s="25">
        <v>416776.23</v>
      </c>
      <c r="P26" s="25">
        <v>368662.28</v>
      </c>
      <c r="Q26" s="25">
        <v>389970.96</v>
      </c>
      <c r="R26" s="25">
        <v>318684.34000000003</v>
      </c>
      <c r="S26" s="25">
        <v>235486.52</v>
      </c>
    </row>
    <row r="27" spans="1:19" ht="18.75" customHeight="1">
      <c r="A27" s="79">
        <v>7</v>
      </c>
      <c r="B27" s="82" t="s">
        <v>60</v>
      </c>
      <c r="C27" s="25">
        <v>136090.29999999999</v>
      </c>
      <c r="D27" s="25">
        <v>193725.24</v>
      </c>
      <c r="E27" s="25">
        <v>181520.92</v>
      </c>
      <c r="F27" s="25">
        <v>1560746.78</v>
      </c>
      <c r="G27" s="25">
        <v>223201.08</v>
      </c>
      <c r="H27" s="25">
        <v>309423.31</v>
      </c>
      <c r="I27" s="25">
        <v>196850.65</v>
      </c>
      <c r="J27" s="25">
        <v>712247.19</v>
      </c>
      <c r="K27" s="25">
        <v>300589.31</v>
      </c>
      <c r="L27" s="25">
        <v>569671.89</v>
      </c>
      <c r="M27" s="25">
        <v>330622.59999999998</v>
      </c>
      <c r="N27" s="25">
        <v>456643</v>
      </c>
      <c r="O27" s="25">
        <v>43305.21</v>
      </c>
      <c r="P27" s="25">
        <v>90706.87</v>
      </c>
      <c r="Q27" s="25">
        <v>50271.25</v>
      </c>
      <c r="R27" s="25">
        <v>409545.06</v>
      </c>
      <c r="S27" s="25">
        <v>618278.06999999995</v>
      </c>
    </row>
    <row r="28" spans="1:19" ht="18.75" customHeight="1">
      <c r="A28" s="84" t="s">
        <v>105</v>
      </c>
      <c r="B28" s="88" t="s">
        <v>166</v>
      </c>
      <c r="C28" s="105"/>
      <c r="D28" s="25"/>
      <c r="E28" s="25"/>
      <c r="F28" s="25"/>
      <c r="G28" s="25"/>
      <c r="H28" s="25"/>
      <c r="I28" s="25"/>
      <c r="J28" s="25"/>
      <c r="K28" s="25"/>
      <c r="L28" s="25"/>
      <c r="M28" s="25"/>
      <c r="N28" s="25"/>
      <c r="O28" s="25"/>
      <c r="P28" s="25"/>
      <c r="Q28" s="25"/>
      <c r="R28" s="25"/>
      <c r="S28" s="25"/>
    </row>
    <row r="29" spans="1:19" ht="18.75" customHeight="1">
      <c r="A29" s="84" t="s">
        <v>106</v>
      </c>
      <c r="B29" s="89" t="s">
        <v>107</v>
      </c>
      <c r="C29" s="10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v>4340207.18</v>
      </c>
      <c r="J31" s="25">
        <v>5718797.79</v>
      </c>
      <c r="K31" s="25">
        <v>6335323.6399999997</v>
      </c>
      <c r="L31" s="25">
        <v>7371748.4699999997</v>
      </c>
      <c r="M31" s="25">
        <v>6804476.8899999997</v>
      </c>
      <c r="N31" s="25">
        <v>7474648.7599999998</v>
      </c>
      <c r="O31" s="25">
        <v>8609856.4499999993</v>
      </c>
      <c r="P31" s="25">
        <v>9826997.4299999997</v>
      </c>
      <c r="Q31" s="25">
        <v>10683771</v>
      </c>
      <c r="R31" s="25">
        <v>12516892</v>
      </c>
      <c r="S31" s="25">
        <v>11652552.98</v>
      </c>
    </row>
    <row r="32" spans="1:19" ht="18.75" customHeight="1">
      <c r="A32" s="58" t="s">
        <v>75</v>
      </c>
      <c r="B32" s="90" t="s">
        <v>168</v>
      </c>
      <c r="C32" s="25"/>
      <c r="D32" s="25"/>
      <c r="E32" s="25"/>
      <c r="F32" s="25"/>
      <c r="G32" s="25"/>
      <c r="H32" s="25"/>
      <c r="I32" s="25">
        <v>1283889.82</v>
      </c>
      <c r="J32" s="25">
        <v>1283889.82</v>
      </c>
      <c r="K32" s="25">
        <v>1283889.82</v>
      </c>
      <c r="L32" s="25">
        <v>1283889.82</v>
      </c>
      <c r="M32" s="25">
        <v>1283889.82</v>
      </c>
      <c r="N32" s="25">
        <v>1283889.82</v>
      </c>
      <c r="O32" s="25">
        <v>1283889.82</v>
      </c>
      <c r="P32" s="25">
        <v>1283889.82</v>
      </c>
      <c r="Q32" s="25">
        <v>1283889.82</v>
      </c>
      <c r="R32" s="25">
        <v>1283889.82</v>
      </c>
      <c r="S32" s="25">
        <v>1283889.82</v>
      </c>
    </row>
    <row r="33" spans="1:19" ht="18.75" customHeight="1">
      <c r="A33" s="58" t="s">
        <v>89</v>
      </c>
      <c r="B33" s="90" t="s">
        <v>169</v>
      </c>
      <c r="C33" s="25"/>
      <c r="D33" s="25"/>
      <c r="E33" s="25"/>
      <c r="F33" s="25"/>
      <c r="G33" s="25"/>
      <c r="H33" s="25"/>
      <c r="I33" s="25">
        <v>461169.52</v>
      </c>
      <c r="J33" s="25">
        <v>461169.52</v>
      </c>
      <c r="K33" s="25">
        <v>461169.52</v>
      </c>
      <c r="L33" s="25">
        <v>461169.52</v>
      </c>
      <c r="M33" s="25">
        <v>461169.52</v>
      </c>
      <c r="N33" s="25">
        <v>461169.52</v>
      </c>
      <c r="O33" s="25">
        <v>461169.52</v>
      </c>
      <c r="P33" s="25">
        <v>461169.52</v>
      </c>
      <c r="Q33" s="25">
        <v>127692</v>
      </c>
      <c r="R33" s="25">
        <v>1067417</v>
      </c>
      <c r="S33" s="25">
        <v>461169.52</v>
      </c>
    </row>
    <row r="34" spans="1:19" ht="18.75" customHeight="1">
      <c r="A34" s="58" t="s">
        <v>100</v>
      </c>
      <c r="B34" s="90" t="s">
        <v>170</v>
      </c>
      <c r="C34" s="25"/>
      <c r="D34" s="25"/>
      <c r="E34" s="25"/>
      <c r="F34" s="25"/>
      <c r="G34" s="25"/>
      <c r="H34" s="25"/>
      <c r="I34" s="25">
        <v>3133385.88</v>
      </c>
      <c r="J34" s="25">
        <v>3404430.65</v>
      </c>
      <c r="K34" s="25">
        <v>3404430.65</v>
      </c>
      <c r="L34" s="25">
        <v>4199298.33</v>
      </c>
      <c r="M34" s="25">
        <v>4199298.33</v>
      </c>
      <c r="N34" s="25">
        <v>4199298.33</v>
      </c>
      <c r="O34" s="25">
        <v>6284909.1799999997</v>
      </c>
      <c r="P34" s="25">
        <v>7342227.5899999999</v>
      </c>
      <c r="Q34" s="25">
        <v>8680866</v>
      </c>
      <c r="R34" s="25">
        <v>9111449</v>
      </c>
      <c r="S34" s="25">
        <v>10670825.76</v>
      </c>
    </row>
    <row r="35" spans="1:19" ht="18.75" customHeight="1">
      <c r="A35" s="58" t="s">
        <v>101</v>
      </c>
      <c r="B35" s="90" t="s">
        <v>171</v>
      </c>
      <c r="C35" s="25"/>
      <c r="D35" s="25"/>
      <c r="E35" s="25"/>
      <c r="F35" s="25"/>
      <c r="G35" s="25"/>
      <c r="H35" s="25"/>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c r="E36" s="25"/>
      <c r="F36" s="25"/>
      <c r="G36" s="25"/>
      <c r="H36" s="25"/>
      <c r="I36" s="25">
        <v>-538238.04</v>
      </c>
      <c r="J36" s="25">
        <v>569307.80000000005</v>
      </c>
      <c r="K36" s="25">
        <v>1185833.6499999999</v>
      </c>
      <c r="L36" s="25">
        <v>1427390.8</v>
      </c>
      <c r="M36" s="25">
        <v>860119.22</v>
      </c>
      <c r="N36" s="25">
        <v>1530291.09</v>
      </c>
      <c r="O36" s="25">
        <v>579887.93000000005</v>
      </c>
      <c r="P36" s="25">
        <v>739710.5</v>
      </c>
      <c r="Q36" s="25">
        <v>591323</v>
      </c>
      <c r="R36" s="25">
        <v>1054136</v>
      </c>
      <c r="S36" s="25">
        <v>-763332.12</v>
      </c>
    </row>
    <row r="37" spans="1:19" ht="18.75" customHeight="1">
      <c r="A37" s="46">
        <v>2</v>
      </c>
      <c r="B37" s="90" t="s">
        <v>173</v>
      </c>
      <c r="C37" s="25"/>
      <c r="D37" s="25"/>
      <c r="E37" s="25"/>
      <c r="F37" s="25"/>
      <c r="G37" s="25"/>
      <c r="H37" s="25"/>
      <c r="I37" s="25">
        <v>478449.2</v>
      </c>
      <c r="J37" s="25">
        <v>837344.06</v>
      </c>
      <c r="K37" s="25">
        <v>2338765.2599999998</v>
      </c>
      <c r="L37" s="25">
        <v>611133.79</v>
      </c>
      <c r="M37" s="25">
        <v>793552.07000000007</v>
      </c>
      <c r="N37" s="25">
        <v>414890.98</v>
      </c>
      <c r="O37" s="25">
        <v>945757.8</v>
      </c>
      <c r="P37" s="25">
        <v>1394914.73</v>
      </c>
      <c r="Q37" s="25">
        <v>1154237.72</v>
      </c>
      <c r="R37" s="25">
        <v>670455.78</v>
      </c>
      <c r="S37" s="25">
        <v>1402078.65</v>
      </c>
    </row>
    <row r="38" spans="1:19" ht="18.75" customHeight="1">
      <c r="A38" s="46">
        <v>3</v>
      </c>
      <c r="B38" s="90" t="s">
        <v>174</v>
      </c>
      <c r="C38" s="25"/>
      <c r="D38" s="25"/>
      <c r="E38" s="25"/>
      <c r="F38" s="25"/>
      <c r="G38" s="25"/>
      <c r="H38" s="25"/>
      <c r="I38" s="25">
        <v>22495209.510000002</v>
      </c>
      <c r="J38" s="25">
        <v>22810705.510000002</v>
      </c>
      <c r="K38" s="25">
        <v>23061384.829999998</v>
      </c>
      <c r="L38" s="25">
        <v>22450115.719999999</v>
      </c>
      <c r="M38" s="25">
        <v>18102981.219999999</v>
      </c>
      <c r="N38" s="25">
        <v>16448594.210000001</v>
      </c>
      <c r="O38" s="25">
        <v>20542753.149999999</v>
      </c>
      <c r="P38" s="25">
        <v>20320825.920000002</v>
      </c>
      <c r="Q38" s="25">
        <v>20223477.940000001</v>
      </c>
      <c r="R38" s="25">
        <v>17259907.16</v>
      </c>
      <c r="S38" s="25">
        <v>24180052.920000002</v>
      </c>
    </row>
    <row r="39" spans="1:19" ht="18.75" customHeight="1">
      <c r="A39" s="46">
        <v>4</v>
      </c>
      <c r="B39" s="90" t="s">
        <v>175</v>
      </c>
      <c r="C39" s="25"/>
      <c r="D39" s="25"/>
      <c r="E39" s="25"/>
      <c r="F39" s="25"/>
      <c r="G39" s="25"/>
      <c r="H39" s="25"/>
      <c r="I39" s="25">
        <v>0</v>
      </c>
      <c r="J39" s="25">
        <v>0</v>
      </c>
      <c r="K39" s="25">
        <v>3677668</v>
      </c>
      <c r="L39" s="25">
        <v>3805527</v>
      </c>
      <c r="M39" s="25">
        <v>4208137</v>
      </c>
      <c r="N39" s="25">
        <v>4195178</v>
      </c>
      <c r="O39" s="25">
        <v>4291829</v>
      </c>
      <c r="P39" s="25">
        <v>0</v>
      </c>
      <c r="Q39" s="25">
        <v>0</v>
      </c>
      <c r="R39" s="25">
        <v>5398.82</v>
      </c>
      <c r="S39" s="25">
        <v>0</v>
      </c>
    </row>
    <row r="40" spans="1:19" ht="18.75" customHeight="1">
      <c r="A40" s="46">
        <v>5</v>
      </c>
      <c r="B40" s="90" t="s">
        <v>176</v>
      </c>
      <c r="C40" s="47"/>
      <c r="D40" s="47"/>
      <c r="E40" s="47"/>
      <c r="F40" s="47"/>
      <c r="G40" s="47"/>
      <c r="H40" s="47"/>
      <c r="I40" s="47">
        <v>1084280</v>
      </c>
      <c r="J40" s="47">
        <v>1023881.48</v>
      </c>
      <c r="K40" s="47">
        <v>1052282.94</v>
      </c>
      <c r="L40" s="47">
        <v>988936.81</v>
      </c>
      <c r="M40" s="47">
        <v>911380.45</v>
      </c>
      <c r="N40" s="47">
        <v>833995.1</v>
      </c>
      <c r="O40" s="47">
        <v>735572.31</v>
      </c>
      <c r="P40" s="47">
        <v>659130.04</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v>17210243.829999998</v>
      </c>
      <c r="J42" s="47">
        <v>19687350.460000001</v>
      </c>
      <c r="K42" s="47">
        <v>20198565.809999999</v>
      </c>
      <c r="L42" s="47">
        <v>18627144.5</v>
      </c>
      <c r="M42" s="47">
        <v>15855081.51</v>
      </c>
      <c r="N42" s="47">
        <v>14577459.58</v>
      </c>
      <c r="O42" s="47">
        <v>12528006.300000001</v>
      </c>
      <c r="P42" s="47">
        <v>11401880.42</v>
      </c>
      <c r="Q42" s="47">
        <v>12021949.34</v>
      </c>
      <c r="R42" s="47">
        <v>9477485.4199999999</v>
      </c>
      <c r="S42" s="47">
        <v>11044004.390000001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106"/>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v>16317750.01</v>
      </c>
      <c r="J45" s="47">
        <v>17175955.93</v>
      </c>
      <c r="K45" s="47">
        <v>16344206.4</v>
      </c>
      <c r="L45" s="47">
        <v>16381971.66</v>
      </c>
      <c r="M45" s="47">
        <v>15578945.6</v>
      </c>
      <c r="N45" s="47">
        <v>14962020.68</v>
      </c>
      <c r="O45" s="47">
        <v>17746392.530000001</v>
      </c>
      <c r="P45" s="47">
        <v>22026091.379999999</v>
      </c>
      <c r="Q45" s="47">
        <v>23522594.77</v>
      </c>
      <c r="R45" s="47">
        <v>19794261.530000001</v>
      </c>
      <c r="S45" s="47">
        <v>18533751.940000001</v>
      </c>
    </row>
    <row r="46" spans="1:19" ht="39.950000000000003" customHeight="1">
      <c r="A46" s="95" t="s">
        <v>89</v>
      </c>
      <c r="B46" s="94" t="s">
        <v>188</v>
      </c>
      <c r="C46" s="47"/>
      <c r="D46" s="47"/>
      <c r="E46" s="47"/>
      <c r="F46" s="47"/>
      <c r="G46" s="47"/>
      <c r="H46" s="47"/>
      <c r="I46" s="47">
        <v>16268737</v>
      </c>
      <c r="J46" s="47">
        <v>17213775.82</v>
      </c>
      <c r="K46" s="47">
        <v>16358286.539999999</v>
      </c>
      <c r="L46" s="47">
        <v>16333543.710000001</v>
      </c>
      <c r="M46" s="47">
        <v>14819629.34</v>
      </c>
      <c r="N46" s="47">
        <v>15441190</v>
      </c>
      <c r="O46" s="47">
        <v>17312001.849999998</v>
      </c>
      <c r="P46" s="47">
        <v>21534435.829999998</v>
      </c>
      <c r="Q46" s="47">
        <v>23041444.990000002</v>
      </c>
      <c r="R46" s="47">
        <v>19331369.460000001</v>
      </c>
      <c r="S46" s="47">
        <v>18070518.719999999</v>
      </c>
    </row>
    <row r="47" spans="1:19" ht="45">
      <c r="A47" s="93" t="s">
        <v>202</v>
      </c>
      <c r="B47" s="94" t="s">
        <v>203</v>
      </c>
      <c r="C47" s="106"/>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v>0</v>
      </c>
      <c r="J48" s="47">
        <v>0</v>
      </c>
      <c r="K48" s="47">
        <v>0</v>
      </c>
      <c r="L48" s="47">
        <v>26210.2</v>
      </c>
      <c r="M48" s="47">
        <v>135945.56</v>
      </c>
      <c r="N48" s="47">
        <v>217651.03</v>
      </c>
      <c r="O48" s="47">
        <v>215575.23</v>
      </c>
      <c r="P48" s="47">
        <v>290126.67</v>
      </c>
      <c r="Q48" s="47">
        <v>362666.95</v>
      </c>
      <c r="R48" s="47">
        <v>440654.58</v>
      </c>
      <c r="S48" s="47">
        <v>111589.36</v>
      </c>
    </row>
    <row r="49" spans="1:19" ht="39.950000000000003" customHeight="1">
      <c r="A49" s="95" t="s">
        <v>101</v>
      </c>
      <c r="B49" s="94" t="s">
        <v>197</v>
      </c>
      <c r="C49" s="47"/>
      <c r="D49" s="47"/>
      <c r="E49" s="47"/>
      <c r="F49" s="47"/>
      <c r="G49" s="47"/>
      <c r="H49" s="47"/>
      <c r="I49" s="47">
        <v>0</v>
      </c>
      <c r="J49" s="47">
        <v>0</v>
      </c>
      <c r="K49" s="47">
        <v>0</v>
      </c>
      <c r="L49" s="47">
        <v>26210.2</v>
      </c>
      <c r="M49" s="47">
        <v>135945.56</v>
      </c>
      <c r="N49" s="47">
        <v>217651.03</v>
      </c>
      <c r="O49" s="47">
        <v>215575.23</v>
      </c>
      <c r="P49" s="47">
        <v>290126.67</v>
      </c>
      <c r="Q49" s="47">
        <v>362666.95</v>
      </c>
      <c r="R49" s="47">
        <v>440654.58</v>
      </c>
      <c r="S49" s="47">
        <v>111589.36</v>
      </c>
    </row>
    <row r="50" spans="1:19" ht="39.950000000000003" customHeight="1">
      <c r="A50" s="99" t="s">
        <v>97</v>
      </c>
      <c r="B50" s="98" t="s">
        <v>179</v>
      </c>
      <c r="C50" s="47"/>
      <c r="D50" s="47"/>
      <c r="E50" s="47"/>
      <c r="F50" s="47"/>
      <c r="G50" s="47"/>
      <c r="H50" s="47"/>
      <c r="I50" s="47">
        <v>0</v>
      </c>
      <c r="J50" s="47">
        <v>400791.24</v>
      </c>
      <c r="K50" s="47">
        <v>289964.78000000003</v>
      </c>
      <c r="L50" s="47">
        <v>348204.3</v>
      </c>
      <c r="M50" s="47">
        <v>579789.57999999996</v>
      </c>
      <c r="N50" s="47">
        <v>546904</v>
      </c>
      <c r="O50" s="47">
        <v>541199.43999999994</v>
      </c>
      <c r="P50" s="47">
        <v>439833.48</v>
      </c>
      <c r="Q50" s="47">
        <v>504616.19</v>
      </c>
      <c r="R50" s="47">
        <v>670517.88</v>
      </c>
      <c r="S50" s="47">
        <v>576414.17000000004</v>
      </c>
    </row>
    <row r="51" spans="1:19" ht="39.950000000000003" customHeight="1">
      <c r="A51" s="99" t="s">
        <v>98</v>
      </c>
      <c r="B51" s="98" t="s">
        <v>178</v>
      </c>
      <c r="C51" s="47"/>
      <c r="D51" s="47"/>
      <c r="E51" s="47"/>
      <c r="F51" s="47"/>
      <c r="G51" s="47"/>
      <c r="H51" s="47"/>
      <c r="I51" s="47">
        <v>0</v>
      </c>
      <c r="J51" s="47">
        <v>506513.56633999996</v>
      </c>
      <c r="K51" s="47">
        <v>282566.48362000001</v>
      </c>
      <c r="L51" s="47">
        <v>337912.97615</v>
      </c>
      <c r="M51" s="47">
        <v>495589.77</v>
      </c>
      <c r="N51" s="47">
        <v>515232.51</v>
      </c>
      <c r="O51" s="47">
        <v>564234.69999999995</v>
      </c>
      <c r="P51" s="47">
        <v>433407.68</v>
      </c>
      <c r="Q51" s="47">
        <v>511727.35999999999</v>
      </c>
      <c r="R51" s="47">
        <v>663665.44999999995</v>
      </c>
      <c r="S51" s="47">
        <v>577851.79</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v>664693.75</v>
      </c>
      <c r="J54" s="47">
        <v>728833.32999999821</v>
      </c>
      <c r="K54" s="47">
        <v>918570.64000000095</v>
      </c>
      <c r="L54" s="47">
        <v>527730.17000000004</v>
      </c>
      <c r="M54" s="47">
        <v>1312356.48</v>
      </c>
      <c r="N54" s="47">
        <v>382937.61000000004</v>
      </c>
      <c r="O54" s="47">
        <v>319716.25200000004</v>
      </c>
      <c r="P54" s="47">
        <v>733155.45</v>
      </c>
      <c r="Q54" s="47">
        <v>659204.43999999994</v>
      </c>
      <c r="R54" s="47">
        <v>659002.87</v>
      </c>
      <c r="S54" s="47">
        <v>665760.96</v>
      </c>
    </row>
    <row r="55" spans="1:19" ht="39.950000000000003" customHeight="1">
      <c r="A55" s="97" t="s">
        <v>103</v>
      </c>
      <c r="B55" s="96" t="s">
        <v>192</v>
      </c>
      <c r="C55" s="47"/>
      <c r="D55" s="47"/>
      <c r="E55" s="47"/>
      <c r="F55" s="47"/>
      <c r="G55" s="47"/>
      <c r="H55" s="47"/>
      <c r="I55" s="47">
        <v>44440</v>
      </c>
      <c r="J55" s="47">
        <v>184622.5</v>
      </c>
      <c r="K55" s="47">
        <v>225266.9</v>
      </c>
      <c r="L55" s="47">
        <v>301212.39</v>
      </c>
      <c r="M55" s="47">
        <v>677559.95</v>
      </c>
      <c r="N55" s="47">
        <v>616111</v>
      </c>
      <c r="O55" s="47">
        <v>319716.25200000004</v>
      </c>
      <c r="P55" s="47">
        <v>733155.45</v>
      </c>
      <c r="Q55" s="47">
        <v>659204.43999999994</v>
      </c>
      <c r="R55" s="47">
        <v>659002.87</v>
      </c>
      <c r="S55" s="47">
        <v>665760.96</v>
      </c>
    </row>
    <row r="56" spans="1:19" ht="39.950000000000003" customHeight="1">
      <c r="A56" s="97" t="s">
        <v>145</v>
      </c>
      <c r="B56" s="96" t="s">
        <v>180</v>
      </c>
      <c r="C56" s="47"/>
      <c r="D56" s="47"/>
      <c r="E56" s="47"/>
      <c r="F56" s="47"/>
      <c r="G56" s="47"/>
      <c r="H56" s="47"/>
      <c r="I56" s="47">
        <v>664693.75</v>
      </c>
      <c r="J56" s="47">
        <v>728833.32999999821</v>
      </c>
      <c r="K56" s="47">
        <v>918570.64000000095</v>
      </c>
      <c r="L56" s="47">
        <v>527730.17000000004</v>
      </c>
      <c r="M56" s="47">
        <v>1312356.48</v>
      </c>
      <c r="N56" s="47">
        <v>382937.61000000004</v>
      </c>
      <c r="O56" s="47">
        <v>213144.16800000003</v>
      </c>
      <c r="P56" s="47">
        <v>461281.87</v>
      </c>
      <c r="Q56" s="47">
        <v>358216.18</v>
      </c>
      <c r="R56" s="47">
        <v>401043.16</v>
      </c>
      <c r="S56" s="47">
        <v>568561.30000000005</v>
      </c>
    </row>
    <row r="57" spans="1:19" ht="39.950000000000003" customHeight="1">
      <c r="A57" s="97" t="s">
        <v>146</v>
      </c>
      <c r="B57" s="96" t="s">
        <v>181</v>
      </c>
      <c r="C57" s="47"/>
      <c r="D57" s="47"/>
      <c r="E57" s="47"/>
      <c r="F57" s="47"/>
      <c r="G57" s="47"/>
      <c r="H57" s="47"/>
      <c r="I57" s="47">
        <v>44440</v>
      </c>
      <c r="J57" s="47">
        <v>184622.5</v>
      </c>
      <c r="K57" s="47">
        <v>225266.9</v>
      </c>
      <c r="L57" s="47">
        <v>301212.39</v>
      </c>
      <c r="M57" s="47">
        <v>677559.95</v>
      </c>
      <c r="N57" s="47">
        <v>616111</v>
      </c>
      <c r="O57" s="47">
        <v>213144.16800000003</v>
      </c>
      <c r="P57" s="47">
        <v>461281.87</v>
      </c>
      <c r="Q57" s="47">
        <v>358216.18</v>
      </c>
      <c r="R57" s="47">
        <v>401043.16</v>
      </c>
      <c r="S57" s="47">
        <v>568561.30000000005</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v>0</v>
      </c>
      <c r="J60" s="47">
        <v>379925.07250000001</v>
      </c>
      <c r="K60" s="47">
        <v>372149.69650000002</v>
      </c>
      <c r="L60" s="47">
        <v>-57711.86795</v>
      </c>
      <c r="M60" s="47">
        <v>60745.68</v>
      </c>
      <c r="N60" s="47">
        <v>-20179.32</v>
      </c>
      <c r="O60" s="47">
        <v>58031.82</v>
      </c>
      <c r="P60" s="47">
        <v>-24517.18</v>
      </c>
      <c r="Q60" s="47">
        <v>659358.43999999994</v>
      </c>
      <c r="R60" s="47">
        <v>623749.14</v>
      </c>
      <c r="S60" s="47">
        <v>630543.61</v>
      </c>
    </row>
    <row r="61" spans="1:19" ht="39.950000000000003" customHeight="1">
      <c r="A61" s="100" t="s">
        <v>152</v>
      </c>
      <c r="B61" s="101" t="s">
        <v>185</v>
      </c>
      <c r="C61" s="47"/>
      <c r="D61" s="47"/>
      <c r="E61" s="47"/>
      <c r="F61" s="47"/>
      <c r="G61" s="47"/>
      <c r="H61" s="47"/>
      <c r="I61" s="47">
        <v>0</v>
      </c>
      <c r="J61" s="47">
        <v>389533.24</v>
      </c>
      <c r="K61" s="47">
        <v>370906.32</v>
      </c>
      <c r="L61" s="47">
        <v>-58015</v>
      </c>
      <c r="M61" s="47">
        <v>65113.63</v>
      </c>
      <c r="N61" s="47">
        <v>-28993</v>
      </c>
      <c r="O61" s="47">
        <v>67313.649999999994</v>
      </c>
      <c r="P61" s="47">
        <v>682656.1</v>
      </c>
      <c r="Q61" s="47">
        <v>659301.73</v>
      </c>
      <c r="R61" s="47">
        <v>623746.05000000005</v>
      </c>
      <c r="S61" s="47">
        <v>630543.61</v>
      </c>
    </row>
    <row r="62" spans="1:19" ht="39.950000000000003" customHeight="1">
      <c r="A62" s="102" t="s">
        <v>153</v>
      </c>
      <c r="B62" s="103" t="s">
        <v>195</v>
      </c>
      <c r="C62" s="106"/>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106"/>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v>0</v>
      </c>
      <c r="J64" s="47">
        <v>0</v>
      </c>
      <c r="K64" s="47">
        <v>15883.828290000001</v>
      </c>
      <c r="L64" s="47">
        <v>10322.680560000001</v>
      </c>
      <c r="M64" s="47">
        <v>-153.62</v>
      </c>
      <c r="N64" s="47">
        <v>10359.58</v>
      </c>
      <c r="O64" s="47">
        <v>18549.150000000001</v>
      </c>
      <c r="P64" s="47">
        <v>8382.91</v>
      </c>
      <c r="Q64" s="47">
        <v>12069.24</v>
      </c>
      <c r="R64" s="47">
        <v>14647.99</v>
      </c>
      <c r="S64" s="47">
        <v>5025.4799999999996</v>
      </c>
    </row>
    <row r="65" spans="1:19" ht="39.950000000000003" customHeight="1">
      <c r="A65" s="102" t="s">
        <v>156</v>
      </c>
      <c r="B65" s="103" t="s">
        <v>184</v>
      </c>
      <c r="C65" s="47"/>
      <c r="D65" s="47"/>
      <c r="E65" s="47"/>
      <c r="F65" s="47"/>
      <c r="G65" s="47"/>
      <c r="H65" s="47"/>
      <c r="I65" s="47">
        <v>0</v>
      </c>
      <c r="J65" s="47">
        <v>0</v>
      </c>
      <c r="K65" s="47">
        <v>15879.49</v>
      </c>
      <c r="L65" s="47">
        <v>10315.39</v>
      </c>
      <c r="M65" s="47">
        <v>-2.27</v>
      </c>
      <c r="N65" s="47">
        <v>10425</v>
      </c>
      <c r="O65" s="47">
        <v>18967.689999999999</v>
      </c>
      <c r="P65" s="47">
        <v>8379.8799999999992</v>
      </c>
      <c r="Q65" s="47">
        <v>11597.68</v>
      </c>
      <c r="R65" s="47">
        <v>15167.11</v>
      </c>
      <c r="S65" s="47">
        <v>4801.18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K15" sqref="K1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v>4622.8500000000004</v>
      </c>
      <c r="D117" s="34">
        <v>4622.8500000000004</v>
      </c>
      <c r="E117" s="34">
        <v>4622.8500000000004</v>
      </c>
      <c r="F117" s="34">
        <v>4622.8500000000004</v>
      </c>
      <c r="G117" s="34">
        <v>4622.8500000000004</v>
      </c>
      <c r="H117" s="34">
        <v>4622.8500000000004</v>
      </c>
      <c r="I117" s="34">
        <v>4622.8500000000004</v>
      </c>
      <c r="J117" s="34">
        <v>4622.8500000000004</v>
      </c>
      <c r="K117" s="34">
        <v>4622.8500000000004</v>
      </c>
      <c r="L117" s="34">
        <v>4622.8500000000004</v>
      </c>
      <c r="M117" s="34">
        <v>4622.8500000000004</v>
      </c>
      <c r="N117" s="34">
        <v>4622.8500000000004</v>
      </c>
      <c r="O117" s="34">
        <v>4622.8500000000004</v>
      </c>
      <c r="P117" s="34">
        <v>4622.8500000000004</v>
      </c>
      <c r="Q117" s="34">
        <v>4622.8500000000004</v>
      </c>
      <c r="R117" s="34">
        <v>4622.8500000000004</v>
      </c>
      <c r="S117" s="34">
        <v>4622.8500000000004</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4622.8500000000004</v>
      </c>
      <c r="D191" s="7">
        <f>SUM(D113:D190)</f>
        <v>4622.8500000000004</v>
      </c>
      <c r="E191" s="7">
        <f>SUM(E112:E190)</f>
        <v>4622.8500000000004</v>
      </c>
      <c r="F191" s="7">
        <f>SUM(F111:F190)</f>
        <v>4622.8500000000004</v>
      </c>
      <c r="G191" s="7">
        <f>SUM(G110:G190)</f>
        <v>4622.8500000000004</v>
      </c>
      <c r="H191" s="7">
        <f>SUM(H104:H190)</f>
        <v>4622.8500000000004</v>
      </c>
      <c r="I191" s="7">
        <f>SUM(I104:I190)</f>
        <v>4622.8500000000004</v>
      </c>
      <c r="J191" s="7">
        <f t="shared" ref="J191:L191" si="1">SUM(J104:J190)</f>
        <v>4622.8500000000004</v>
      </c>
      <c r="K191" s="7">
        <f>SUM(K104:K190)</f>
        <v>4622.8500000000004</v>
      </c>
      <c r="L191" s="7">
        <f t="shared" si="1"/>
        <v>4622.8500000000004</v>
      </c>
      <c r="M191" s="7">
        <f>SUM(M104:M190)</f>
        <v>4622.8500000000004</v>
      </c>
      <c r="N191" s="10">
        <f>SUM(N99:N190)</f>
        <v>4622.8500000000004</v>
      </c>
      <c r="O191" s="10">
        <f>SUM(O99:O190)</f>
        <v>4622.8500000000004</v>
      </c>
      <c r="P191" s="10">
        <f>SUM(P99:P190)</f>
        <v>4622.8500000000004</v>
      </c>
      <c r="Q191" s="10">
        <f>SUM(Q99:Q190)</f>
        <v>4622.8500000000004</v>
      </c>
      <c r="R191" s="10">
        <f>SUM(R98:R190)</f>
        <v>4622.8500000000004</v>
      </c>
      <c r="S191" s="10">
        <f>SUM(S98:S190)</f>
        <v>4622.8500000000004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21271</v>
      </c>
    </row>
    <row r="194" spans="1:19">
      <c r="A194" s="35"/>
      <c r="B194" s="5">
        <v>2021</v>
      </c>
      <c r="C194" s="33"/>
      <c r="D194" s="33"/>
      <c r="E194" s="33"/>
      <c r="F194" s="33"/>
      <c r="G194" s="33"/>
      <c r="H194" s="33"/>
      <c r="I194" s="33"/>
      <c r="J194" s="33"/>
      <c r="K194" s="33"/>
      <c r="L194" s="33"/>
      <c r="M194" s="33"/>
      <c r="N194" s="33"/>
      <c r="O194" s="33"/>
      <c r="P194" s="33"/>
      <c r="Q194" s="33"/>
      <c r="R194" s="34">
        <v>55670</v>
      </c>
      <c r="S194" s="34">
        <v>55670</v>
      </c>
    </row>
    <row r="195" spans="1:19">
      <c r="B195" s="5">
        <v>2020</v>
      </c>
      <c r="C195" s="33"/>
      <c r="D195" s="33"/>
      <c r="E195" s="33"/>
      <c r="F195" s="33"/>
      <c r="G195" s="33"/>
      <c r="H195" s="33"/>
      <c r="I195" s="33"/>
      <c r="J195" s="33"/>
      <c r="K195" s="33"/>
      <c r="L195" s="33"/>
      <c r="M195" s="33"/>
      <c r="N195" s="33"/>
      <c r="O195" s="33"/>
      <c r="P195" s="33"/>
      <c r="Q195" s="34">
        <v>67925</v>
      </c>
      <c r="R195" s="34">
        <v>67925</v>
      </c>
      <c r="S195" s="34">
        <v>67925</v>
      </c>
    </row>
    <row r="196" spans="1:19">
      <c r="A196" s="37"/>
      <c r="B196" s="5">
        <v>2019</v>
      </c>
      <c r="C196" s="33"/>
      <c r="D196" s="33"/>
      <c r="E196" s="33"/>
      <c r="F196" s="33"/>
      <c r="G196" s="33"/>
      <c r="H196" s="33"/>
      <c r="I196" s="33"/>
      <c r="J196" s="33"/>
      <c r="K196" s="33"/>
      <c r="L196" s="33"/>
      <c r="M196" s="33"/>
      <c r="N196" s="33"/>
      <c r="O196" s="33"/>
      <c r="P196" s="34">
        <v>16120</v>
      </c>
      <c r="Q196" s="34">
        <v>16120</v>
      </c>
      <c r="R196" s="34">
        <v>16120</v>
      </c>
      <c r="S196" s="34">
        <v>16120</v>
      </c>
    </row>
    <row r="197" spans="1:19">
      <c r="A197" s="37"/>
      <c r="B197" s="5">
        <v>2018</v>
      </c>
      <c r="C197" s="33"/>
      <c r="D197" s="33"/>
      <c r="E197" s="33"/>
      <c r="F197" s="33"/>
      <c r="G197" s="33"/>
      <c r="H197" s="33"/>
      <c r="I197" s="33"/>
      <c r="J197" s="33"/>
      <c r="K197" s="33"/>
      <c r="L197" s="33"/>
      <c r="M197" s="33"/>
      <c r="N197" s="33"/>
      <c r="O197" s="34">
        <v>65521</v>
      </c>
      <c r="P197" s="34">
        <v>65521</v>
      </c>
      <c r="Q197" s="34">
        <v>65521</v>
      </c>
      <c r="R197" s="34">
        <v>65521</v>
      </c>
      <c r="S197" s="34">
        <v>65521</v>
      </c>
    </row>
    <row r="198" spans="1:19">
      <c r="A198" s="37"/>
      <c r="B198" s="5">
        <v>2017</v>
      </c>
      <c r="C198" s="33"/>
      <c r="D198" s="33"/>
      <c r="E198" s="33"/>
      <c r="F198" s="33"/>
      <c r="G198" s="33"/>
      <c r="H198" s="33"/>
      <c r="I198" s="33"/>
      <c r="J198" s="33"/>
      <c r="K198" s="33"/>
      <c r="L198" s="33"/>
      <c r="M198" s="33"/>
      <c r="N198" s="34">
        <v>9483.3902279999984</v>
      </c>
      <c r="O198" s="34">
        <v>9483.3902279999984</v>
      </c>
      <c r="P198" s="34">
        <v>9483.3902279999984</v>
      </c>
      <c r="Q198" s="34">
        <v>9483.3902279999984</v>
      </c>
      <c r="R198" s="34">
        <v>9483.3902279999984</v>
      </c>
      <c r="S198" s="34">
        <v>9483.3902279999984</v>
      </c>
    </row>
    <row r="199" spans="1:19">
      <c r="B199" s="5">
        <v>2016</v>
      </c>
      <c r="C199" s="33"/>
      <c r="D199" s="33"/>
      <c r="E199" s="33"/>
      <c r="F199" s="33"/>
      <c r="G199" s="33"/>
      <c r="H199" s="33"/>
      <c r="I199" s="33"/>
      <c r="J199" s="33"/>
      <c r="K199" s="33"/>
      <c r="L199" s="33"/>
      <c r="M199" s="34">
        <v>21537.603882287996</v>
      </c>
      <c r="N199" s="34">
        <v>21537.603882287996</v>
      </c>
      <c r="O199" s="34">
        <v>21537.603882287996</v>
      </c>
      <c r="P199" s="34">
        <v>21537.603882287996</v>
      </c>
      <c r="Q199" s="34">
        <v>21537.603882287996</v>
      </c>
      <c r="R199" s="34">
        <v>21537.603882287996</v>
      </c>
      <c r="S199" s="34">
        <v>21537.603882287996</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10972.469786538</v>
      </c>
      <c r="L201" s="34">
        <v>10972.469786538</v>
      </c>
      <c r="M201" s="34">
        <v>10972.469786538</v>
      </c>
      <c r="N201" s="34">
        <v>10972.469786538</v>
      </c>
      <c r="O201" s="34">
        <v>10972.469786538</v>
      </c>
      <c r="P201" s="34">
        <v>10972.469786538</v>
      </c>
      <c r="Q201" s="34">
        <v>10972.469786538</v>
      </c>
      <c r="R201" s="34">
        <v>10972.469786538</v>
      </c>
      <c r="S201" s="34">
        <v>10972.469786538</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63137.683387683996</v>
      </c>
      <c r="J203" s="34">
        <v>63137.683387683996</v>
      </c>
      <c r="K203" s="34">
        <v>63137.683387683996</v>
      </c>
      <c r="L203" s="34">
        <v>63137.683387683996</v>
      </c>
      <c r="M203" s="34">
        <v>63137.683387683996</v>
      </c>
      <c r="N203" s="34">
        <v>61369.954989949998</v>
      </c>
      <c r="O203" s="34">
        <v>61369.954989949998</v>
      </c>
      <c r="P203" s="34">
        <v>61369.954989949998</v>
      </c>
      <c r="Q203" s="34">
        <v>61369.954989949998</v>
      </c>
      <c r="R203" s="34">
        <v>61369.954989949998</v>
      </c>
      <c r="S203" s="34">
        <v>61369.954989949998</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81886.069871423999</v>
      </c>
      <c r="F207" s="34">
        <v>81886.069871423999</v>
      </c>
      <c r="G207" s="34">
        <v>81886.069871423999</v>
      </c>
      <c r="H207" s="34">
        <v>81886.069871423999</v>
      </c>
      <c r="I207" s="34">
        <v>81886.069871423999</v>
      </c>
      <c r="J207" s="34">
        <v>81886.069871423999</v>
      </c>
      <c r="K207" s="34">
        <v>81886.069871423999</v>
      </c>
      <c r="L207" s="34">
        <v>81886.069871423999</v>
      </c>
      <c r="M207" s="34">
        <v>81886.069871423999</v>
      </c>
      <c r="N207" s="34">
        <v>54013.635598624001</v>
      </c>
      <c r="O207" s="34">
        <v>54013.635598624001</v>
      </c>
      <c r="P207" s="34">
        <v>54013.635598624001</v>
      </c>
      <c r="Q207" s="34">
        <v>54013.635598624001</v>
      </c>
      <c r="R207" s="34">
        <v>54013.635598624001</v>
      </c>
      <c r="S207" s="34">
        <v>54013.635598624001</v>
      </c>
    </row>
    <row r="208" spans="1:19">
      <c r="B208" s="5">
        <v>2007</v>
      </c>
      <c r="C208" s="33"/>
      <c r="D208" s="34">
        <v>370915.93158778601</v>
      </c>
      <c r="E208" s="34">
        <v>370915.93158778601</v>
      </c>
      <c r="F208" s="34">
        <v>370915.93158778601</v>
      </c>
      <c r="G208" s="34">
        <v>370915.93158778601</v>
      </c>
      <c r="H208" s="34">
        <v>370915.93158778601</v>
      </c>
      <c r="I208" s="34">
        <v>370915.93158778601</v>
      </c>
      <c r="J208" s="34">
        <v>370915.93158778601</v>
      </c>
      <c r="K208" s="34">
        <v>370915.93158778601</v>
      </c>
      <c r="L208" s="34">
        <v>370915.93158778601</v>
      </c>
      <c r="M208" s="34">
        <v>370915.93158778601</v>
      </c>
      <c r="N208" s="34">
        <v>370915.93158778601</v>
      </c>
      <c r="O208" s="34">
        <v>370915.93158778601</v>
      </c>
      <c r="P208" s="34">
        <v>370915.93158778601</v>
      </c>
      <c r="Q208" s="34">
        <v>370915.93158778601</v>
      </c>
      <c r="R208" s="34">
        <v>370915.93158778601</v>
      </c>
      <c r="S208" s="34">
        <v>370915.93158778601</v>
      </c>
    </row>
    <row r="209" spans="2:19">
      <c r="B209" s="5">
        <v>2006</v>
      </c>
      <c r="C209" s="34">
        <v>85016.101288767997</v>
      </c>
      <c r="D209" s="34">
        <v>85016.101288767997</v>
      </c>
      <c r="E209" s="34">
        <v>85016.101288767997</v>
      </c>
      <c r="F209" s="34">
        <v>85016.101288767997</v>
      </c>
      <c r="G209" s="34">
        <v>85016.101288767997</v>
      </c>
      <c r="H209" s="34">
        <v>85016.101288767997</v>
      </c>
      <c r="I209" s="34">
        <v>85016.101288767997</v>
      </c>
      <c r="J209" s="34">
        <v>85016.101288767997</v>
      </c>
      <c r="K209" s="34">
        <v>85016.101288767997</v>
      </c>
      <c r="L209" s="34">
        <v>85016.101288767997</v>
      </c>
      <c r="M209" s="34">
        <v>83437.109851887988</v>
      </c>
      <c r="N209" s="34">
        <v>83437.109851887988</v>
      </c>
      <c r="O209" s="34">
        <v>83437.109851887988</v>
      </c>
      <c r="P209" s="34">
        <v>83437.109851887988</v>
      </c>
      <c r="Q209" s="34">
        <v>83437.109851887988</v>
      </c>
      <c r="R209" s="34">
        <v>83437.109851887988</v>
      </c>
      <c r="S209" s="34">
        <v>83437.109851887988</v>
      </c>
    </row>
    <row r="210" spans="2:19">
      <c r="B210" s="5">
        <v>2005</v>
      </c>
      <c r="C210" s="34">
        <v>8283.3590817119984</v>
      </c>
      <c r="D210" s="34">
        <v>8283.3590817119984</v>
      </c>
      <c r="E210" s="34">
        <v>8283.3590817119984</v>
      </c>
      <c r="F210" s="34">
        <v>8283.3590817119984</v>
      </c>
      <c r="G210" s="34">
        <v>8283.3590817119984</v>
      </c>
      <c r="H210" s="34">
        <v>8283.3590817119984</v>
      </c>
      <c r="I210" s="34">
        <v>8283.3590817119984</v>
      </c>
      <c r="J210" s="34">
        <v>8283.3590817119984</v>
      </c>
      <c r="K210" s="34">
        <v>8283.3590817119984</v>
      </c>
      <c r="L210" s="34">
        <v>8283.3590817119984</v>
      </c>
      <c r="M210" s="34">
        <v>8283.3590817119984</v>
      </c>
      <c r="N210" s="34">
        <v>8283.3590817119984</v>
      </c>
      <c r="O210" s="34">
        <v>8283.3590817119984</v>
      </c>
      <c r="P210" s="34">
        <v>8283.3590817119984</v>
      </c>
      <c r="Q210" s="34">
        <v>8283.3590817119984</v>
      </c>
      <c r="R210" s="34">
        <v>8283.3590817119984</v>
      </c>
      <c r="S210" s="34">
        <v>8283.3590817119984</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4498.7438071679999</v>
      </c>
      <c r="D212" s="34">
        <v>4498.7438071679999</v>
      </c>
      <c r="E212" s="34">
        <v>4498.7438071679999</v>
      </c>
      <c r="F212" s="34">
        <v>4498.7438071679999</v>
      </c>
      <c r="G212" s="34">
        <v>4498.7438071679999</v>
      </c>
      <c r="H212" s="34">
        <v>4498.7438071679999</v>
      </c>
      <c r="I212" s="34">
        <v>4498.7438071679999</v>
      </c>
      <c r="J212" s="34">
        <v>4498.7438071679999</v>
      </c>
      <c r="K212" s="34">
        <v>4498.7438071679999</v>
      </c>
      <c r="L212" s="34">
        <v>4498.7438071679999</v>
      </c>
      <c r="M212" s="34">
        <v>4498.7438071679999</v>
      </c>
      <c r="N212" s="34">
        <v>4498.7438071679999</v>
      </c>
      <c r="O212" s="34">
        <v>4498.7438071679999</v>
      </c>
      <c r="P212" s="34">
        <v>4498.7438071679999</v>
      </c>
      <c r="Q212" s="34">
        <v>4498.7438071679999</v>
      </c>
      <c r="R212" s="34">
        <v>4498.7438071679999</v>
      </c>
      <c r="S212" s="34">
        <v>4498.7438071679999</v>
      </c>
    </row>
    <row r="213" spans="2:19">
      <c r="B213" s="5">
        <v>2002</v>
      </c>
      <c r="C213" s="34">
        <v>1484599.299122161</v>
      </c>
      <c r="D213" s="34">
        <v>1484599.299122161</v>
      </c>
      <c r="E213" s="34">
        <v>1484599.299122161</v>
      </c>
      <c r="F213" s="34">
        <v>1484599.299122161</v>
      </c>
      <c r="G213" s="34">
        <v>1484599.299122161</v>
      </c>
      <c r="H213" s="34">
        <v>1484599.299122161</v>
      </c>
      <c r="I213" s="34">
        <v>1484599.299122161</v>
      </c>
      <c r="J213" s="34">
        <v>1484599.299122161</v>
      </c>
      <c r="K213" s="34">
        <v>1484599.299122161</v>
      </c>
      <c r="L213" s="34">
        <v>1484599.299122161</v>
      </c>
      <c r="M213" s="34">
        <v>1484599.299122161</v>
      </c>
      <c r="N213" s="34">
        <v>1484599.299122161</v>
      </c>
      <c r="O213" s="34">
        <v>1484599.299122161</v>
      </c>
      <c r="P213" s="34">
        <v>1484599.299122161</v>
      </c>
      <c r="Q213" s="34">
        <v>1484599.299122161</v>
      </c>
      <c r="R213" s="34">
        <v>1484599.299122161</v>
      </c>
      <c r="S213" s="34">
        <v>1484599.299122161</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3118.0319757599996</v>
      </c>
      <c r="D222" s="34">
        <v>3118.0319757599996</v>
      </c>
      <c r="E222" s="34">
        <v>3118.0319757599996</v>
      </c>
      <c r="F222" s="34">
        <v>3118.0319757599996</v>
      </c>
      <c r="G222" s="34">
        <v>3118.0319757599996</v>
      </c>
      <c r="H222" s="34">
        <v>3118.0319757599996</v>
      </c>
      <c r="I222" s="34">
        <v>3118.0319757599996</v>
      </c>
      <c r="J222" s="34">
        <v>3118.0319757599996</v>
      </c>
      <c r="K222" s="34">
        <v>3118.0319757599996</v>
      </c>
      <c r="L222" s="34">
        <v>3118.0319757599996</v>
      </c>
      <c r="M222" s="34">
        <v>3118.0319757599996</v>
      </c>
      <c r="N222" s="34">
        <v>3118.0319757599996</v>
      </c>
      <c r="O222" s="34">
        <v>3118.0319757599996</v>
      </c>
      <c r="P222" s="34">
        <v>3118.0319757599996</v>
      </c>
      <c r="Q222" s="34">
        <v>3118.0319757599996</v>
      </c>
      <c r="R222" s="34">
        <v>3118.0319757599996</v>
      </c>
      <c r="S222" s="34">
        <v>3118.0319757599996</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10124.833049759998</v>
      </c>
      <c r="D230" s="34">
        <v>10124.833049759998</v>
      </c>
      <c r="E230" s="34">
        <v>10124.833049759998</v>
      </c>
      <c r="F230" s="34">
        <v>10124.833049759998</v>
      </c>
      <c r="G230" s="34">
        <v>10124.833049759998</v>
      </c>
      <c r="H230" s="34">
        <v>10124.833049759998</v>
      </c>
      <c r="I230" s="34">
        <v>10124.833049759998</v>
      </c>
      <c r="J230" s="34">
        <v>10124.833049759998</v>
      </c>
      <c r="K230" s="34">
        <v>10124.833049759998</v>
      </c>
      <c r="L230" s="34">
        <v>10124.833049759998</v>
      </c>
      <c r="M230" s="34">
        <v>10124.833049759998</v>
      </c>
      <c r="N230" s="34">
        <v>10124.833049759998</v>
      </c>
      <c r="O230" s="34">
        <v>10124.833049759998</v>
      </c>
      <c r="P230" s="34">
        <v>10124.833049759998</v>
      </c>
      <c r="Q230" s="34">
        <v>10124.833049759998</v>
      </c>
      <c r="R230" s="34">
        <v>10124.833049759998</v>
      </c>
      <c r="S230" s="34">
        <v>10124.833049759998</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1816.8788757599998</v>
      </c>
      <c r="D235" s="34">
        <v>1816.8788757599998</v>
      </c>
      <c r="E235" s="34">
        <v>1816.8788757599998</v>
      </c>
      <c r="F235" s="34">
        <v>1816.8788757599998</v>
      </c>
      <c r="G235" s="34">
        <v>1816.8788757599998</v>
      </c>
      <c r="H235" s="34">
        <v>1816.8788757599998</v>
      </c>
      <c r="I235" s="34">
        <v>1816.8788757599998</v>
      </c>
      <c r="J235" s="34">
        <v>1816.8788757599998</v>
      </c>
      <c r="K235" s="34">
        <v>1816.8788757599998</v>
      </c>
      <c r="L235" s="34">
        <v>1816.8788757599998</v>
      </c>
      <c r="M235" s="34">
        <v>1816.8788757599998</v>
      </c>
      <c r="N235" s="34">
        <v>1816.8788757599998</v>
      </c>
      <c r="O235" s="34">
        <v>1816.8788757599998</v>
      </c>
      <c r="P235" s="34">
        <v>1816.8788757599998</v>
      </c>
      <c r="Q235" s="34">
        <v>1816.8788757599998</v>
      </c>
      <c r="R235" s="34">
        <v>1816.8788757599998</v>
      </c>
      <c r="S235" s="34">
        <v>1816.8788757599998</v>
      </c>
    </row>
    <row r="236" spans="2:19">
      <c r="B236" s="5">
        <v>1979</v>
      </c>
      <c r="C236" s="34">
        <v>856.1924598239998</v>
      </c>
      <c r="D236" s="34">
        <v>856.1924598239998</v>
      </c>
      <c r="E236" s="34">
        <v>856.1924598239998</v>
      </c>
      <c r="F236" s="34">
        <v>856.1924598239998</v>
      </c>
      <c r="G236" s="34">
        <v>856.1924598239998</v>
      </c>
      <c r="H236" s="34">
        <v>856.1924598239998</v>
      </c>
      <c r="I236" s="34">
        <v>856.1924598239998</v>
      </c>
      <c r="J236" s="34">
        <v>856.1924598239998</v>
      </c>
      <c r="K236" s="34">
        <v>856.1924598239998</v>
      </c>
      <c r="L236" s="34">
        <v>856.1924598239998</v>
      </c>
      <c r="M236" s="34">
        <v>856.1924598239998</v>
      </c>
      <c r="N236" s="34">
        <v>856.1924598239998</v>
      </c>
      <c r="O236" s="34">
        <v>856.1924598239998</v>
      </c>
      <c r="P236" s="34">
        <v>856.1924598239998</v>
      </c>
      <c r="Q236" s="34">
        <v>856.1924598239998</v>
      </c>
      <c r="R236" s="34">
        <v>856.1924598239998</v>
      </c>
      <c r="S236" s="34">
        <v>856.1924598239998</v>
      </c>
    </row>
    <row r="237" spans="2:19">
      <c r="B237" s="5">
        <v>1978</v>
      </c>
      <c r="C237" s="34">
        <v>2620.5971138879995</v>
      </c>
      <c r="D237" s="34">
        <v>2620.5971138879995</v>
      </c>
      <c r="E237" s="34">
        <v>2620.5971138879995</v>
      </c>
      <c r="F237" s="34">
        <v>2620.5971138879995</v>
      </c>
      <c r="G237" s="34">
        <v>2620.5971138879995</v>
      </c>
      <c r="H237" s="34">
        <v>2620.5971138879995</v>
      </c>
      <c r="I237" s="34">
        <v>2620.5971138879995</v>
      </c>
      <c r="J237" s="34">
        <v>2620.5971138879995</v>
      </c>
      <c r="K237" s="34">
        <v>2620.5971138879995</v>
      </c>
      <c r="L237" s="34">
        <v>2620.5971138879995</v>
      </c>
      <c r="M237" s="34">
        <v>2620.5971138879995</v>
      </c>
      <c r="N237" s="34">
        <v>2620.5971138879995</v>
      </c>
      <c r="O237" s="34">
        <v>2620.5971138879995</v>
      </c>
      <c r="P237" s="34">
        <v>2620.5971138879995</v>
      </c>
      <c r="Q237" s="34">
        <v>2620.5971138879995</v>
      </c>
      <c r="R237" s="34">
        <v>2620.5971138879995</v>
      </c>
      <c r="S237" s="34">
        <v>2620.5971138879995</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426.07156238399995</v>
      </c>
      <c r="D243" s="34">
        <v>426.07156238399995</v>
      </c>
      <c r="E243" s="34">
        <v>426.07156238399995</v>
      </c>
      <c r="F243" s="34">
        <v>426.07156238399995</v>
      </c>
      <c r="G243" s="34">
        <v>426.07156238399995</v>
      </c>
      <c r="H243" s="34">
        <v>426.07156238399995</v>
      </c>
      <c r="I243" s="34">
        <v>426.07156238399995</v>
      </c>
      <c r="J243" s="34">
        <v>426.07156238399995</v>
      </c>
      <c r="K243" s="34">
        <v>426.07156238399995</v>
      </c>
      <c r="L243" s="34">
        <v>426.07156238399995</v>
      </c>
      <c r="M243" s="34">
        <v>426.07156238399995</v>
      </c>
      <c r="N243" s="34">
        <v>426.07156238399995</v>
      </c>
      <c r="O243" s="34">
        <v>426.07156238399995</v>
      </c>
      <c r="P243" s="34">
        <v>426.07156238399995</v>
      </c>
      <c r="Q243" s="34">
        <v>426.07156238399995</v>
      </c>
      <c r="R243" s="34">
        <v>426.07156238399995</v>
      </c>
      <c r="S243" s="34">
        <v>426.07156238399995</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1186.463967936</v>
      </c>
      <c r="D255" s="34">
        <v>1186.463967936</v>
      </c>
      <c r="E255" s="34">
        <v>1186.463967936</v>
      </c>
      <c r="F255" s="34">
        <v>1186.463967936</v>
      </c>
      <c r="G255" s="34">
        <v>1186.463967936</v>
      </c>
      <c r="H255" s="34">
        <v>1186.463967936</v>
      </c>
      <c r="I255" s="34">
        <v>1186.463967936</v>
      </c>
      <c r="J255" s="34">
        <v>1186.463967936</v>
      </c>
      <c r="K255" s="34">
        <v>1186.463967936</v>
      </c>
      <c r="L255" s="34">
        <v>1186.463967936</v>
      </c>
      <c r="M255" s="34">
        <v>1186.463967936</v>
      </c>
      <c r="N255" s="34">
        <v>1186.463967936</v>
      </c>
      <c r="O255" s="34">
        <v>1186.463967936</v>
      </c>
      <c r="P255" s="34">
        <v>1186.463967936</v>
      </c>
      <c r="Q255" s="34">
        <v>1186.463967936</v>
      </c>
      <c r="R255" s="34">
        <v>1186.463967936</v>
      </c>
      <c r="S255" s="34">
        <v>1186.463967936</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3676.6320289919995</v>
      </c>
      <c r="D260" s="34">
        <v>3676.6320289919995</v>
      </c>
      <c r="E260" s="34">
        <v>3676.6320289919995</v>
      </c>
      <c r="F260" s="34">
        <v>3676.6320289919995</v>
      </c>
      <c r="G260" s="34">
        <v>3676.6320289919995</v>
      </c>
      <c r="H260" s="34">
        <v>3676.6320289919995</v>
      </c>
      <c r="I260" s="34">
        <v>3676.6320289919995</v>
      </c>
      <c r="J260" s="34">
        <v>3676.6320289919995</v>
      </c>
      <c r="K260" s="34">
        <v>3676.6320289919995</v>
      </c>
      <c r="L260" s="34">
        <v>3676.6320289919995</v>
      </c>
      <c r="M260" s="34">
        <v>3676.6320289919995</v>
      </c>
      <c r="N260" s="34">
        <v>3676.6320289919995</v>
      </c>
      <c r="O260" s="34">
        <v>3676.6320289919995</v>
      </c>
      <c r="P260" s="34">
        <v>3676.6320289919995</v>
      </c>
      <c r="Q260" s="34">
        <v>3676.6320289919995</v>
      </c>
      <c r="R260" s="34">
        <v>3676.6320289919995</v>
      </c>
      <c r="S260" s="34">
        <v>3676.6320289919995</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1606223.204334113</v>
      </c>
      <c r="D286" s="7">
        <f>SUM(D208:D285)</f>
        <v>1977139.135921899</v>
      </c>
      <c r="E286" s="7">
        <f>SUM(E207:E285)</f>
        <v>2059025.2057933228</v>
      </c>
      <c r="F286" s="7">
        <f>SUM(F206:F285)</f>
        <v>2059025.2057933228</v>
      </c>
      <c r="G286" s="7">
        <f>SUM(G205:G285)</f>
        <v>2059025.2057933228</v>
      </c>
      <c r="H286" s="7">
        <f>SUM(H199:H285)</f>
        <v>2059025.2057933228</v>
      </c>
      <c r="I286" s="7">
        <f>SUM(I199:I285)</f>
        <v>2122162.8891810067</v>
      </c>
      <c r="J286" s="7">
        <f t="shared" ref="J286:L286" si="2">SUM(J199:J285)</f>
        <v>2122162.8891810067</v>
      </c>
      <c r="K286" s="7">
        <f>SUM(K199:K285)</f>
        <v>2133135.3589675445</v>
      </c>
      <c r="L286" s="7">
        <f t="shared" si="2"/>
        <v>2133135.3589675445</v>
      </c>
      <c r="M286" s="7">
        <f>SUM(M199:M285)</f>
        <v>2153093.971412953</v>
      </c>
      <c r="N286" s="10">
        <f>SUM(N194:N285)</f>
        <v>2132937.1989704189</v>
      </c>
      <c r="O286" s="10">
        <f>SUM(O194:O285)</f>
        <v>2198458.1989704189</v>
      </c>
      <c r="P286" s="10">
        <f>SUM(P194:P285)</f>
        <v>2214578.1989704189</v>
      </c>
      <c r="Q286" s="10">
        <f>SUM(Q194:Q285)</f>
        <v>2282503.1989704189</v>
      </c>
      <c r="R286" s="10">
        <f>SUM(R193:R285)</f>
        <v>2338173.1989704189</v>
      </c>
      <c r="S286" s="10">
        <f>SUM(S193:S285)</f>
        <v>2359444.1989704189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4732</v>
      </c>
    </row>
    <row r="479" spans="1:19">
      <c r="A479" s="35"/>
      <c r="B479" s="5">
        <v>2021</v>
      </c>
      <c r="C479" s="33"/>
      <c r="D479" s="33"/>
      <c r="E479" s="33"/>
      <c r="F479" s="33"/>
      <c r="G479" s="33"/>
      <c r="H479" s="33"/>
      <c r="I479" s="33"/>
      <c r="J479" s="33"/>
      <c r="K479" s="33"/>
      <c r="L479" s="33"/>
      <c r="M479" s="33"/>
      <c r="N479" s="33"/>
      <c r="O479" s="33"/>
      <c r="P479" s="33"/>
      <c r="Q479" s="33"/>
      <c r="R479" s="34">
        <v>44722</v>
      </c>
      <c r="S479" s="34">
        <v>44722</v>
      </c>
    </row>
    <row r="480" spans="1:19">
      <c r="B480" s="5">
        <v>2020</v>
      </c>
      <c r="C480" s="33"/>
      <c r="D480" s="33"/>
      <c r="E480" s="33"/>
      <c r="F480" s="33"/>
      <c r="G480" s="33"/>
      <c r="H480" s="33"/>
      <c r="I480" s="33"/>
      <c r="J480" s="33"/>
      <c r="K480" s="33"/>
      <c r="L480" s="33"/>
      <c r="M480" s="33"/>
      <c r="N480" s="33"/>
      <c r="O480" s="33"/>
      <c r="P480" s="33"/>
      <c r="Q480" s="34">
        <v>26165</v>
      </c>
      <c r="R480" s="34">
        <v>26165</v>
      </c>
      <c r="S480" s="34">
        <v>26165</v>
      </c>
    </row>
    <row r="481" spans="1:19">
      <c r="A481" s="37"/>
      <c r="B481" s="5">
        <v>2019</v>
      </c>
      <c r="C481" s="33"/>
      <c r="D481" s="33"/>
      <c r="E481" s="33"/>
      <c r="F481" s="33"/>
      <c r="G481" s="33"/>
      <c r="H481" s="33"/>
      <c r="I481" s="33"/>
      <c r="J481" s="33"/>
      <c r="K481" s="33"/>
      <c r="L481" s="33"/>
      <c r="M481" s="33"/>
      <c r="N481" s="33"/>
      <c r="O481" s="33"/>
      <c r="P481" s="34">
        <v>7874</v>
      </c>
      <c r="Q481" s="34">
        <v>7874</v>
      </c>
      <c r="R481" s="34">
        <v>7874</v>
      </c>
      <c r="S481" s="34">
        <v>7874</v>
      </c>
    </row>
    <row r="482" spans="1:19">
      <c r="A482" s="37"/>
      <c r="B482" s="5">
        <v>2018</v>
      </c>
      <c r="C482" s="33"/>
      <c r="D482" s="33"/>
      <c r="E482" s="33"/>
      <c r="F482" s="33"/>
      <c r="G482" s="33"/>
      <c r="H482" s="33"/>
      <c r="I482" s="33"/>
      <c r="J482" s="33"/>
      <c r="K482" s="33"/>
      <c r="L482" s="33"/>
      <c r="M482" s="33"/>
      <c r="N482" s="33"/>
      <c r="O482" s="34">
        <v>14114</v>
      </c>
      <c r="P482" s="34">
        <v>14114</v>
      </c>
      <c r="Q482" s="34">
        <v>14114</v>
      </c>
      <c r="R482" s="34">
        <v>14114</v>
      </c>
      <c r="S482" s="34">
        <v>14114</v>
      </c>
    </row>
    <row r="483" spans="1:19">
      <c r="A483" s="37"/>
      <c r="B483" s="5">
        <v>2017</v>
      </c>
      <c r="C483" s="33"/>
      <c r="D483" s="33"/>
      <c r="E483" s="33"/>
      <c r="F483" s="33"/>
      <c r="G483" s="33"/>
      <c r="H483" s="33"/>
      <c r="I483" s="33"/>
      <c r="J483" s="33"/>
      <c r="K483" s="33"/>
      <c r="L483" s="33"/>
      <c r="M483" s="33"/>
      <c r="N483" s="34">
        <v>4690.1740772639987</v>
      </c>
      <c r="O483" s="34">
        <v>4690.1740772639987</v>
      </c>
      <c r="P483" s="34">
        <v>4690.1740772639987</v>
      </c>
      <c r="Q483" s="34">
        <v>4690.1740772639987</v>
      </c>
      <c r="R483" s="34">
        <v>4690.1740772639987</v>
      </c>
      <c r="S483" s="34">
        <v>4690.1740772639987</v>
      </c>
    </row>
    <row r="484" spans="1:19">
      <c r="B484" s="5">
        <v>2016</v>
      </c>
      <c r="C484" s="33"/>
      <c r="D484" s="33"/>
      <c r="E484" s="33"/>
      <c r="F484" s="33"/>
      <c r="G484" s="33"/>
      <c r="H484" s="33"/>
      <c r="I484" s="33"/>
      <c r="J484" s="33"/>
      <c r="K484" s="33"/>
      <c r="L484" s="33"/>
      <c r="M484" s="34">
        <v>5286.8079985120012</v>
      </c>
      <c r="N484" s="34">
        <v>5286.8079985120012</v>
      </c>
      <c r="O484" s="34">
        <v>5286.8079985120012</v>
      </c>
      <c r="P484" s="34">
        <v>5286.8079985120012</v>
      </c>
      <c r="Q484" s="34">
        <v>5286.8079985120012</v>
      </c>
      <c r="R484" s="34">
        <v>5286.8079985120012</v>
      </c>
      <c r="S484" s="34">
        <v>5286.8079985120012</v>
      </c>
    </row>
    <row r="485" spans="1:19">
      <c r="B485" s="5">
        <v>2015</v>
      </c>
      <c r="C485" s="33"/>
      <c r="D485" s="33"/>
      <c r="E485" s="33"/>
      <c r="F485" s="33"/>
      <c r="G485" s="33"/>
      <c r="H485" s="33"/>
      <c r="I485" s="33"/>
      <c r="J485" s="33"/>
      <c r="K485" s="33"/>
      <c r="L485" s="34">
        <v>27821.826008975997</v>
      </c>
      <c r="M485" s="34">
        <v>27821.826008975997</v>
      </c>
      <c r="N485" s="34">
        <v>27821.826008975997</v>
      </c>
      <c r="O485" s="34">
        <v>27821.826008975997</v>
      </c>
      <c r="P485" s="34">
        <v>27821.826008975997</v>
      </c>
      <c r="Q485" s="34">
        <v>27821.826008975997</v>
      </c>
      <c r="R485" s="34">
        <v>27821.826008975997</v>
      </c>
      <c r="S485" s="34">
        <v>27821.826008975997</v>
      </c>
    </row>
    <row r="486" spans="1:19">
      <c r="B486" s="5">
        <v>2014</v>
      </c>
      <c r="C486" s="33"/>
      <c r="D486" s="33"/>
      <c r="E486" s="33"/>
      <c r="F486" s="33"/>
      <c r="G486" s="33"/>
      <c r="H486" s="33"/>
      <c r="I486" s="33"/>
      <c r="J486" s="33"/>
      <c r="K486" s="34">
        <v>1914.3590668799998</v>
      </c>
      <c r="L486" s="34">
        <v>1914.3590668799998</v>
      </c>
      <c r="M486" s="34">
        <v>1914.3590668799998</v>
      </c>
      <c r="N486" s="34">
        <v>1914.3590668799998</v>
      </c>
      <c r="O486" s="34">
        <v>1914.3590668799998</v>
      </c>
      <c r="P486" s="34">
        <v>1914.3590668799998</v>
      </c>
      <c r="Q486" s="34">
        <v>1914.3590668799998</v>
      </c>
      <c r="R486" s="34">
        <v>1914.3590668799998</v>
      </c>
      <c r="S486" s="34">
        <v>1914.3590668799998</v>
      </c>
    </row>
    <row r="487" spans="1:19">
      <c r="B487" s="5">
        <v>2013</v>
      </c>
      <c r="C487" s="33"/>
      <c r="D487" s="33"/>
      <c r="E487" s="33"/>
      <c r="F487" s="33"/>
      <c r="G487" s="33"/>
      <c r="H487" s="33"/>
      <c r="I487" s="33"/>
      <c r="J487" s="34">
        <v>4139.9070404639988</v>
      </c>
      <c r="K487" s="34">
        <v>4139.9070404639988</v>
      </c>
      <c r="L487" s="34">
        <v>4139.9070404639988</v>
      </c>
      <c r="M487" s="34">
        <v>4139.9070404639988</v>
      </c>
      <c r="N487" s="34">
        <v>4139.9070404639988</v>
      </c>
      <c r="O487" s="34">
        <v>4139.9070404639988</v>
      </c>
      <c r="P487" s="34">
        <v>4139.9070404639988</v>
      </c>
      <c r="Q487" s="34">
        <v>4139.9070404639988</v>
      </c>
      <c r="R487" s="34">
        <v>4139.9070404639988</v>
      </c>
      <c r="S487" s="34">
        <v>4139.9070404639988</v>
      </c>
    </row>
    <row r="488" spans="1:19">
      <c r="B488" s="5">
        <v>2012</v>
      </c>
      <c r="C488" s="33"/>
      <c r="D488" s="33"/>
      <c r="E488" s="33"/>
      <c r="F488" s="33"/>
      <c r="G488" s="33"/>
      <c r="H488" s="33"/>
      <c r="I488" s="34">
        <v>10533.039736175997</v>
      </c>
      <c r="J488" s="34">
        <v>10533.039736175997</v>
      </c>
      <c r="K488" s="34">
        <v>42006.536043311993</v>
      </c>
      <c r="L488" s="34">
        <v>39200.516043311996</v>
      </c>
      <c r="M488" s="34">
        <v>39200.516043311996</v>
      </c>
      <c r="N488" s="34">
        <v>39067.439235551996</v>
      </c>
      <c r="O488" s="34">
        <v>39067.439235551996</v>
      </c>
      <c r="P488" s="34">
        <v>39067.439235551996</v>
      </c>
      <c r="Q488" s="34">
        <v>39067.439235551996</v>
      </c>
      <c r="R488" s="34">
        <v>39067.439235551996</v>
      </c>
      <c r="S488" s="34">
        <v>39067.439235551996</v>
      </c>
    </row>
    <row r="489" spans="1:19">
      <c r="B489" s="5">
        <v>2011</v>
      </c>
      <c r="C489" s="33"/>
      <c r="D489" s="33"/>
      <c r="E489" s="33"/>
      <c r="F489" s="33"/>
      <c r="G489" s="33"/>
      <c r="H489" s="34">
        <v>14731.574763359999</v>
      </c>
      <c r="I489" s="34">
        <v>14731.574763359999</v>
      </c>
      <c r="J489" s="34">
        <v>14731.574763359999</v>
      </c>
      <c r="K489" s="34">
        <v>14731.574763359999</v>
      </c>
      <c r="L489" s="34">
        <v>14647.670547119998</v>
      </c>
      <c r="M489" s="34">
        <v>14647.670547119998</v>
      </c>
      <c r="N489" s="34">
        <v>14647.670547119998</v>
      </c>
      <c r="O489" s="34">
        <v>14647.670547119998</v>
      </c>
      <c r="P489" s="34">
        <v>14647.670547119998</v>
      </c>
      <c r="Q489" s="34">
        <v>14647.670547119998</v>
      </c>
      <c r="R489" s="34">
        <v>14647.670547119998</v>
      </c>
      <c r="S489" s="34">
        <v>14647.670547119998</v>
      </c>
    </row>
    <row r="490" spans="1:19">
      <c r="B490" s="5">
        <v>2010</v>
      </c>
      <c r="C490" s="33"/>
      <c r="D490" s="33"/>
      <c r="E490" s="33"/>
      <c r="F490" s="33"/>
      <c r="G490" s="34">
        <v>11087.518692208001</v>
      </c>
      <c r="H490" s="34">
        <v>11087.518692208001</v>
      </c>
      <c r="I490" s="34">
        <v>11087.518692208001</v>
      </c>
      <c r="J490" s="34">
        <v>11087.518692208001</v>
      </c>
      <c r="K490" s="34">
        <v>11087.518692208001</v>
      </c>
      <c r="L490" s="34">
        <v>10897.968692208</v>
      </c>
      <c r="M490" s="34">
        <v>10776.814112064001</v>
      </c>
      <c r="N490" s="34">
        <v>10776.814112064001</v>
      </c>
      <c r="O490" s="34">
        <v>10776.814112064001</v>
      </c>
      <c r="P490" s="34">
        <v>10776.814112064001</v>
      </c>
      <c r="Q490" s="34">
        <v>10776.814112064001</v>
      </c>
      <c r="R490" s="34">
        <v>10776.814112064001</v>
      </c>
      <c r="S490" s="34">
        <v>10776.814112064001</v>
      </c>
    </row>
    <row r="491" spans="1:19">
      <c r="B491" s="5">
        <v>2009</v>
      </c>
      <c r="C491" s="33"/>
      <c r="D491" s="33"/>
      <c r="E491" s="33"/>
      <c r="F491" s="34">
        <v>13692.261466079995</v>
      </c>
      <c r="G491" s="34">
        <v>13692.261466079995</v>
      </c>
      <c r="H491" s="34">
        <v>13692.261466079995</v>
      </c>
      <c r="I491" s="34">
        <v>13692.261466079995</v>
      </c>
      <c r="J491" s="34">
        <v>13692.261466079995</v>
      </c>
      <c r="K491" s="34">
        <v>13352.093863967995</v>
      </c>
      <c r="L491" s="34">
        <v>12703.118863967993</v>
      </c>
      <c r="M491" s="34">
        <v>12703.118863967993</v>
      </c>
      <c r="N491" s="34">
        <v>12703.118863967993</v>
      </c>
      <c r="O491" s="34">
        <v>12703.118863967993</v>
      </c>
      <c r="P491" s="34">
        <v>12703.118863967993</v>
      </c>
      <c r="Q491" s="34">
        <v>12703.118863967993</v>
      </c>
      <c r="R491" s="34">
        <v>12703.118863967993</v>
      </c>
      <c r="S491" s="34">
        <v>12703.118863967993</v>
      </c>
    </row>
    <row r="492" spans="1:19">
      <c r="B492" s="5">
        <v>2008</v>
      </c>
      <c r="C492" s="33"/>
      <c r="D492" s="33"/>
      <c r="E492" s="34">
        <v>6209.5170052799986</v>
      </c>
      <c r="F492" s="34">
        <v>6209.5170052799986</v>
      </c>
      <c r="G492" s="34">
        <v>6209.5170052799986</v>
      </c>
      <c r="H492" s="34">
        <v>6209.5170052799986</v>
      </c>
      <c r="I492" s="34">
        <v>6209.5170052799986</v>
      </c>
      <c r="J492" s="34">
        <v>6209.5170052799986</v>
      </c>
      <c r="K492" s="34">
        <v>6209.5170052799986</v>
      </c>
      <c r="L492" s="34">
        <v>4149.1170052799989</v>
      </c>
      <c r="M492" s="34">
        <v>4149.1170052799989</v>
      </c>
      <c r="N492" s="34">
        <v>4149.1170052799989</v>
      </c>
      <c r="O492" s="34">
        <v>4149.1170052799989</v>
      </c>
      <c r="P492" s="34">
        <v>4149.1170052799989</v>
      </c>
      <c r="Q492" s="34">
        <v>4149.1170052799989</v>
      </c>
      <c r="R492" s="34">
        <v>4149.1170052799989</v>
      </c>
      <c r="S492" s="34">
        <v>4149.1170052799989</v>
      </c>
    </row>
    <row r="493" spans="1:19">
      <c r="B493" s="5">
        <v>2007</v>
      </c>
      <c r="C493" s="33"/>
      <c r="D493" s="34">
        <v>6456.8222870559994</v>
      </c>
      <c r="E493" s="34">
        <v>6456.8222870559994</v>
      </c>
      <c r="F493" s="34">
        <v>6456.8222870559994</v>
      </c>
      <c r="G493" s="34">
        <v>6456.8222870559994</v>
      </c>
      <c r="H493" s="34">
        <v>6456.8222870559994</v>
      </c>
      <c r="I493" s="34">
        <v>6456.8222870559994</v>
      </c>
      <c r="J493" s="34">
        <v>6456.8222870559994</v>
      </c>
      <c r="K493" s="34">
        <v>6456.8222870559994</v>
      </c>
      <c r="L493" s="34">
        <v>5984.222287055999</v>
      </c>
      <c r="M493" s="34">
        <v>5984.222287055999</v>
      </c>
      <c r="N493" s="34">
        <v>5984.222287055999</v>
      </c>
      <c r="O493" s="34">
        <v>5984.222287055999</v>
      </c>
      <c r="P493" s="34">
        <v>5984.222287055999</v>
      </c>
      <c r="Q493" s="34">
        <v>5984.222287055999</v>
      </c>
      <c r="R493" s="34">
        <v>5984.222287055999</v>
      </c>
      <c r="S493" s="34">
        <v>5984.222287055999</v>
      </c>
    </row>
    <row r="494" spans="1:19">
      <c r="B494" s="5">
        <v>2006</v>
      </c>
      <c r="C494" s="34">
        <v>8272.5812579539997</v>
      </c>
      <c r="D494" s="34">
        <v>8048.7975856339999</v>
      </c>
      <c r="E494" s="34">
        <v>8048.7975856339999</v>
      </c>
      <c r="F494" s="34">
        <v>8048.7975856339999</v>
      </c>
      <c r="G494" s="34">
        <v>8048.7975856339999</v>
      </c>
      <c r="H494" s="34">
        <v>8048.7975856339999</v>
      </c>
      <c r="I494" s="34">
        <v>8048.7975856339999</v>
      </c>
      <c r="J494" s="34">
        <v>8048.7975856339999</v>
      </c>
      <c r="K494" s="34">
        <v>8048.7975856339999</v>
      </c>
      <c r="L494" s="34">
        <v>8048.7975856339999</v>
      </c>
      <c r="M494" s="34">
        <v>8048.7975856339999</v>
      </c>
      <c r="N494" s="34">
        <v>8048.7975856339999</v>
      </c>
      <c r="O494" s="34">
        <v>8048.7975856339999</v>
      </c>
      <c r="P494" s="34">
        <v>8048.7975856339999</v>
      </c>
      <c r="Q494" s="34">
        <v>8048.7975856339999</v>
      </c>
      <c r="R494" s="34">
        <v>8048.7975856339999</v>
      </c>
      <c r="S494" s="34">
        <v>8048.7975856339999</v>
      </c>
    </row>
    <row r="495" spans="1:19">
      <c r="B495" s="5">
        <v>2005</v>
      </c>
      <c r="C495" s="34">
        <v>8864.3737697760007</v>
      </c>
      <c r="D495" s="34">
        <v>8864.3737697760007</v>
      </c>
      <c r="E495" s="34">
        <v>8864.3737697760007</v>
      </c>
      <c r="F495" s="34">
        <v>8864.3737697760007</v>
      </c>
      <c r="G495" s="34">
        <v>8864.3737697760007</v>
      </c>
      <c r="H495" s="34">
        <v>8864.3737697760007</v>
      </c>
      <c r="I495" s="34">
        <v>8864.3737697760007</v>
      </c>
      <c r="J495" s="34">
        <v>8864.3737697760007</v>
      </c>
      <c r="K495" s="34">
        <v>8864.3737697760007</v>
      </c>
      <c r="L495" s="34">
        <v>4612.9755197760005</v>
      </c>
      <c r="M495" s="34">
        <v>4612.9755197760005</v>
      </c>
      <c r="N495" s="34">
        <v>4502.8928362079996</v>
      </c>
      <c r="O495" s="34">
        <v>4502.8928362079996</v>
      </c>
      <c r="P495" s="34">
        <v>4502.8928362079996</v>
      </c>
      <c r="Q495" s="34">
        <v>4502.8928362079996</v>
      </c>
      <c r="R495" s="34">
        <v>4502.8928362079996</v>
      </c>
      <c r="S495" s="34">
        <v>4502.8928362079996</v>
      </c>
    </row>
    <row r="496" spans="1:19">
      <c r="B496" s="5">
        <v>2004</v>
      </c>
      <c r="C496" s="34">
        <v>4186.5365590559995</v>
      </c>
      <c r="D496" s="34">
        <v>4186.5365590559995</v>
      </c>
      <c r="E496" s="34">
        <v>4186.5365590559995</v>
      </c>
      <c r="F496" s="34">
        <v>4186.5365590559995</v>
      </c>
      <c r="G496" s="34">
        <v>4186.5365590559995</v>
      </c>
      <c r="H496" s="34">
        <v>4186.5365590559995</v>
      </c>
      <c r="I496" s="34">
        <v>4186.5365590559995</v>
      </c>
      <c r="J496" s="34">
        <v>4186.5365590559995</v>
      </c>
      <c r="K496" s="34">
        <v>4186.5365590559995</v>
      </c>
      <c r="L496" s="34">
        <v>1219.8028090559997</v>
      </c>
      <c r="M496" s="34">
        <v>1219.8028090559997</v>
      </c>
      <c r="N496" s="34">
        <v>1219.8028090559997</v>
      </c>
      <c r="O496" s="34">
        <v>1219.8028090559997</v>
      </c>
      <c r="P496" s="34">
        <v>1219.8028090559997</v>
      </c>
      <c r="Q496" s="34">
        <v>1219.8028090559997</v>
      </c>
      <c r="R496" s="34">
        <v>1219.8028090559997</v>
      </c>
      <c r="S496" s="34">
        <v>1219.8028090559997</v>
      </c>
    </row>
    <row r="497" spans="2:19">
      <c r="B497" s="5">
        <v>2003</v>
      </c>
      <c r="C497" s="34">
        <v>7920.1680336479994</v>
      </c>
      <c r="D497" s="34">
        <v>7920.1680336479994</v>
      </c>
      <c r="E497" s="34">
        <v>7920.1680336479994</v>
      </c>
      <c r="F497" s="34">
        <v>7920.1680336479994</v>
      </c>
      <c r="G497" s="34">
        <v>7920.1680336479994</v>
      </c>
      <c r="H497" s="34">
        <v>7820.9050795199992</v>
      </c>
      <c r="I497" s="34">
        <v>7820.9050795199992</v>
      </c>
      <c r="J497" s="34">
        <v>7820.9050795199992</v>
      </c>
      <c r="K497" s="34">
        <v>7820.9050795199992</v>
      </c>
      <c r="L497" s="34">
        <v>7820.9050795199992</v>
      </c>
      <c r="M497" s="34">
        <v>7820.9050795199992</v>
      </c>
      <c r="N497" s="34">
        <v>7820.9050795199992</v>
      </c>
      <c r="O497" s="34">
        <v>7820.9050795199992</v>
      </c>
      <c r="P497" s="34">
        <v>7820.9050795199992</v>
      </c>
      <c r="Q497" s="34">
        <v>7820.9050795199992</v>
      </c>
      <c r="R497" s="34">
        <v>7820.9050795199992</v>
      </c>
      <c r="S497" s="34">
        <v>7820.9050795199992</v>
      </c>
    </row>
    <row r="498" spans="2:19">
      <c r="B498" s="5">
        <v>2002</v>
      </c>
      <c r="C498" s="34">
        <v>34757.481589151997</v>
      </c>
      <c r="D498" s="34">
        <v>34757.481589151997</v>
      </c>
      <c r="E498" s="34">
        <v>34757.481589151997</v>
      </c>
      <c r="F498" s="34">
        <v>34757.481589151997</v>
      </c>
      <c r="G498" s="34">
        <v>34757.481589151997</v>
      </c>
      <c r="H498" s="34">
        <v>34757.481589151997</v>
      </c>
      <c r="I498" s="34">
        <v>34560.383650607997</v>
      </c>
      <c r="J498" s="34">
        <v>34560.383650607997</v>
      </c>
      <c r="K498" s="34">
        <v>34560.383650607997</v>
      </c>
      <c r="L498" s="34">
        <v>34560.383650607997</v>
      </c>
      <c r="M498" s="34">
        <v>34316.708096303992</v>
      </c>
      <c r="N498" s="34">
        <v>34073.032541999994</v>
      </c>
      <c r="O498" s="34">
        <v>34073.032541999994</v>
      </c>
      <c r="P498" s="34">
        <v>34073.032541999994</v>
      </c>
      <c r="Q498" s="34">
        <v>34073.032541999994</v>
      </c>
      <c r="R498" s="34">
        <v>34073.032541999994</v>
      </c>
      <c r="S498" s="34">
        <v>34073.032541999994</v>
      </c>
    </row>
    <row r="499" spans="2:19">
      <c r="B499" s="5">
        <v>2001</v>
      </c>
      <c r="C499" s="34">
        <v>22790.921463024002</v>
      </c>
      <c r="D499" s="34">
        <v>22790.921463024002</v>
      </c>
      <c r="E499" s="34">
        <v>22790.921463024002</v>
      </c>
      <c r="F499" s="34">
        <v>22790.921463024002</v>
      </c>
      <c r="G499" s="34">
        <v>22790.921463024002</v>
      </c>
      <c r="H499" s="34">
        <v>22790.921463024002</v>
      </c>
      <c r="I499" s="34">
        <v>22790.921463024002</v>
      </c>
      <c r="J499" s="34">
        <v>21785.293585536005</v>
      </c>
      <c r="K499" s="34">
        <v>21542.424379632004</v>
      </c>
      <c r="L499" s="34">
        <v>21542.424379632004</v>
      </c>
      <c r="M499" s="34">
        <v>21404.254382160005</v>
      </c>
      <c r="N499" s="34">
        <v>21266.084384688005</v>
      </c>
      <c r="O499" s="34">
        <v>21266.084384688005</v>
      </c>
      <c r="P499" s="34">
        <v>21266.084384688005</v>
      </c>
      <c r="Q499" s="34">
        <v>21266.084384688005</v>
      </c>
      <c r="R499" s="34">
        <v>21266.084384688005</v>
      </c>
      <c r="S499" s="34">
        <v>21266.084384688005</v>
      </c>
    </row>
    <row r="500" spans="2:19">
      <c r="B500" s="5">
        <v>2000</v>
      </c>
      <c r="C500" s="34">
        <v>13314.212883823993</v>
      </c>
      <c r="D500" s="34">
        <v>13314.212883823993</v>
      </c>
      <c r="E500" s="34">
        <v>13314.212883823993</v>
      </c>
      <c r="F500" s="34">
        <v>13314.212883823993</v>
      </c>
      <c r="G500" s="34">
        <v>13314.212883823993</v>
      </c>
      <c r="H500" s="34">
        <v>13314.212883823993</v>
      </c>
      <c r="I500" s="34">
        <v>12449.432080495997</v>
      </c>
      <c r="J500" s="34">
        <v>12449.432080495997</v>
      </c>
      <c r="K500" s="34">
        <v>12449.432080495997</v>
      </c>
      <c r="L500" s="34">
        <v>9994.5300804960007</v>
      </c>
      <c r="M500" s="34">
        <v>9910.0159716479993</v>
      </c>
      <c r="N500" s="34">
        <v>9910.0159716479993</v>
      </c>
      <c r="O500" s="34">
        <v>9910.0159716479993</v>
      </c>
      <c r="P500" s="34">
        <v>9910.0159716479993</v>
      </c>
      <c r="Q500" s="34">
        <v>9910.0159716479993</v>
      </c>
      <c r="R500" s="34">
        <v>9910.0159716479993</v>
      </c>
      <c r="S500" s="34">
        <v>9910.0159716479993</v>
      </c>
    </row>
    <row r="501" spans="2:19">
      <c r="B501" s="5">
        <v>1999</v>
      </c>
      <c r="C501" s="34">
        <v>10975.082664895999</v>
      </c>
      <c r="D501" s="34">
        <v>10975.082664895999</v>
      </c>
      <c r="E501" s="34">
        <v>10975.082664895999</v>
      </c>
      <c r="F501" s="34">
        <v>10975.082664895999</v>
      </c>
      <c r="G501" s="34">
        <v>10320.867284479998</v>
      </c>
      <c r="H501" s="34">
        <v>10320.867284479998</v>
      </c>
      <c r="I501" s="34">
        <v>10011.384904207998</v>
      </c>
      <c r="J501" s="34">
        <v>10011.384904207998</v>
      </c>
      <c r="K501" s="34">
        <v>10011.384904207998</v>
      </c>
      <c r="L501" s="34">
        <v>3895.9324042079988</v>
      </c>
      <c r="M501" s="34">
        <v>3895.9324042079988</v>
      </c>
      <c r="N501" s="34">
        <v>3895.9324042079988</v>
      </c>
      <c r="O501" s="34">
        <v>3895.9324042079988</v>
      </c>
      <c r="P501" s="34">
        <v>3895.9324042079988</v>
      </c>
      <c r="Q501" s="34">
        <v>3895.9324042079988</v>
      </c>
      <c r="R501" s="34">
        <v>3895.9324042079988</v>
      </c>
      <c r="S501" s="34">
        <v>3895.9324042079988</v>
      </c>
    </row>
    <row r="502" spans="2:19">
      <c r="B502" s="5">
        <v>1998</v>
      </c>
      <c r="C502" s="34">
        <v>3717.9706387839997</v>
      </c>
      <c r="D502" s="34">
        <v>3717.9706387839997</v>
      </c>
      <c r="E502" s="34">
        <v>3483.9243504639999</v>
      </c>
      <c r="F502" s="34">
        <v>3483.9243504639999</v>
      </c>
      <c r="G502" s="34">
        <v>2950.1803531840001</v>
      </c>
      <c r="H502" s="34">
        <v>2950.1803531840001</v>
      </c>
      <c r="I502" s="34">
        <v>2950.1803531840001</v>
      </c>
      <c r="J502" s="34">
        <v>2950.1803531840001</v>
      </c>
      <c r="K502" s="34">
        <v>2950.1803531840001</v>
      </c>
      <c r="L502" s="34">
        <v>1995.2988531839997</v>
      </c>
      <c r="M502" s="34">
        <v>1995.2988531839997</v>
      </c>
      <c r="N502" s="34">
        <v>1781.0887355039997</v>
      </c>
      <c r="O502" s="34">
        <v>1781.0887355039997</v>
      </c>
      <c r="P502" s="34">
        <v>1781.0887355039997</v>
      </c>
      <c r="Q502" s="34">
        <v>1781.0887355039997</v>
      </c>
      <c r="R502" s="34">
        <v>1781.0887355039997</v>
      </c>
      <c r="S502" s="34">
        <v>1781.0887355039997</v>
      </c>
    </row>
    <row r="503" spans="2:19">
      <c r="B503" s="5">
        <v>1997</v>
      </c>
      <c r="C503" s="34">
        <v>2299.4285508799999</v>
      </c>
      <c r="D503" s="34">
        <v>2299.4285508799999</v>
      </c>
      <c r="E503" s="34">
        <v>2299.4285508799999</v>
      </c>
      <c r="F503" s="34">
        <v>2299.4285508799999</v>
      </c>
      <c r="G503" s="34">
        <v>2299.4285508799999</v>
      </c>
      <c r="H503" s="34">
        <v>2299.4285508799999</v>
      </c>
      <c r="I503" s="34">
        <v>2299.4285508799999</v>
      </c>
      <c r="J503" s="34">
        <v>2299.4285508799999</v>
      </c>
      <c r="K503" s="34">
        <v>2299.4285508799999</v>
      </c>
      <c r="L503" s="34">
        <v>593.78030087999991</v>
      </c>
      <c r="M503" s="34">
        <v>593.78030087999991</v>
      </c>
      <c r="N503" s="34">
        <v>593.78030087999991</v>
      </c>
      <c r="O503" s="34">
        <v>593.78030087999991</v>
      </c>
      <c r="P503" s="34">
        <v>593.78030087999991</v>
      </c>
      <c r="Q503" s="34">
        <v>593.78030087999991</v>
      </c>
      <c r="R503" s="34">
        <v>593.78030087999991</v>
      </c>
      <c r="S503" s="34">
        <v>593.78030087999991</v>
      </c>
    </row>
    <row r="504" spans="2:19">
      <c r="B504" s="5">
        <v>1996</v>
      </c>
      <c r="C504" s="34">
        <v>17337.298005999997</v>
      </c>
      <c r="D504" s="34">
        <v>16895.017374687999</v>
      </c>
      <c r="E504" s="34">
        <v>16063.953663183998</v>
      </c>
      <c r="F504" s="34">
        <v>15435.497448927999</v>
      </c>
      <c r="G504" s="34">
        <v>15351.901111167999</v>
      </c>
      <c r="H504" s="34">
        <v>15351.901111167999</v>
      </c>
      <c r="I504" s="34">
        <v>15351.901111167999</v>
      </c>
      <c r="J504" s="34">
        <v>15351.901111167999</v>
      </c>
      <c r="K504" s="34">
        <v>15351.901111167999</v>
      </c>
      <c r="L504" s="34">
        <v>13371.141861167998</v>
      </c>
      <c r="M504" s="34">
        <v>13371.141861167998</v>
      </c>
      <c r="N504" s="34">
        <v>13371.141861167998</v>
      </c>
      <c r="O504" s="34">
        <v>13371.141861167998</v>
      </c>
      <c r="P504" s="34">
        <v>13371.141861167998</v>
      </c>
      <c r="Q504" s="34">
        <v>13371.141861167998</v>
      </c>
      <c r="R504" s="34">
        <v>13371.141861167998</v>
      </c>
      <c r="S504" s="34">
        <v>13371.141861167998</v>
      </c>
    </row>
    <row r="505" spans="2:19">
      <c r="B505" s="5">
        <v>1995</v>
      </c>
      <c r="C505" s="34">
        <v>12072.421533072</v>
      </c>
      <c r="D505" s="34">
        <v>12072.421533072</v>
      </c>
      <c r="E505" s="34">
        <v>12072.421533072</v>
      </c>
      <c r="F505" s="34">
        <v>11764.1853276</v>
      </c>
      <c r="G505" s="34">
        <v>11764.1853276</v>
      </c>
      <c r="H505" s="34">
        <v>11764.1853276</v>
      </c>
      <c r="I505" s="34">
        <v>11764.1853276</v>
      </c>
      <c r="J505" s="34">
        <v>11764.1853276</v>
      </c>
      <c r="K505" s="34">
        <v>11764.1853276</v>
      </c>
      <c r="L505" s="34">
        <v>10448.002827600001</v>
      </c>
      <c r="M505" s="34">
        <v>10448.002827600001</v>
      </c>
      <c r="N505" s="34">
        <v>7989.4670812320001</v>
      </c>
      <c r="O505" s="34">
        <v>7989.4670812320001</v>
      </c>
      <c r="P505" s="34">
        <v>7989.4670812320001</v>
      </c>
      <c r="Q505" s="34">
        <v>7989.4670812320001</v>
      </c>
      <c r="R505" s="34">
        <v>7989.4670812320001</v>
      </c>
      <c r="S505" s="34">
        <v>7989.4670812320001</v>
      </c>
    </row>
    <row r="506" spans="2:19">
      <c r="B506" s="5">
        <v>1994</v>
      </c>
      <c r="C506" s="34">
        <v>4210.5021098400002</v>
      </c>
      <c r="D506" s="34">
        <v>4210.5021098400002</v>
      </c>
      <c r="E506" s="34">
        <v>4210.5021098400002</v>
      </c>
      <c r="F506" s="34">
        <v>3870.1820345759998</v>
      </c>
      <c r="G506" s="34">
        <v>3870.1820345759998</v>
      </c>
      <c r="H506" s="34">
        <v>3870.1820345759998</v>
      </c>
      <c r="I506" s="34">
        <v>3870.1820345759998</v>
      </c>
      <c r="J506" s="34">
        <v>3870.1820345759998</v>
      </c>
      <c r="K506" s="34">
        <v>3870.1820345759998</v>
      </c>
      <c r="L506" s="34">
        <v>3701.071715952</v>
      </c>
      <c r="M506" s="34">
        <v>3701.071715952</v>
      </c>
      <c r="N506" s="34">
        <v>3701.071715952</v>
      </c>
      <c r="O506" s="34">
        <v>3701.071715952</v>
      </c>
      <c r="P506" s="34">
        <v>3701.071715952</v>
      </c>
      <c r="Q506" s="34">
        <v>3701.071715952</v>
      </c>
      <c r="R506" s="34">
        <v>3701.071715952</v>
      </c>
      <c r="S506" s="34">
        <v>3701.071715952</v>
      </c>
    </row>
    <row r="507" spans="2:19">
      <c r="B507" s="5">
        <v>1993</v>
      </c>
      <c r="C507" s="34">
        <v>5140.3073584479998</v>
      </c>
      <c r="D507" s="34">
        <v>5140.3073584479998</v>
      </c>
      <c r="E507" s="34">
        <v>5140.3073584479998</v>
      </c>
      <c r="F507" s="34">
        <v>3672.8940148959991</v>
      </c>
      <c r="G507" s="34">
        <v>3672.8940148959991</v>
      </c>
      <c r="H507" s="34">
        <v>3672.8940148959991</v>
      </c>
      <c r="I507" s="34">
        <v>3672.8940148959991</v>
      </c>
      <c r="J507" s="34">
        <v>3672.8940148959991</v>
      </c>
      <c r="K507" s="34">
        <v>3672.8940148959991</v>
      </c>
      <c r="L507" s="34">
        <v>2495.5632648959995</v>
      </c>
      <c r="M507" s="34">
        <v>2495.5632648959995</v>
      </c>
      <c r="N507" s="34">
        <v>2495.5632648959995</v>
      </c>
      <c r="O507" s="34">
        <v>2495.5632648959995</v>
      </c>
      <c r="P507" s="34">
        <v>2495.5632648959995</v>
      </c>
      <c r="Q507" s="34">
        <v>2495.5632648959995</v>
      </c>
      <c r="R507" s="34">
        <v>2495.5632648959995</v>
      </c>
      <c r="S507" s="34">
        <v>2495.5632648959995</v>
      </c>
    </row>
    <row r="508" spans="2:19">
      <c r="B508" s="5">
        <v>1992</v>
      </c>
      <c r="C508" s="34">
        <v>562.19783318399993</v>
      </c>
      <c r="D508" s="34">
        <v>562.19783318399993</v>
      </c>
      <c r="E508" s="34">
        <v>562.19783318399993</v>
      </c>
      <c r="F508" s="34">
        <v>290.69299646399998</v>
      </c>
      <c r="G508" s="34">
        <v>290.69299646399998</v>
      </c>
      <c r="H508" s="34">
        <v>290.69299646399998</v>
      </c>
      <c r="I508" s="34">
        <v>290.69299646399998</v>
      </c>
      <c r="J508" s="34">
        <v>290.69299646399998</v>
      </c>
      <c r="K508" s="34">
        <v>290.69299646399998</v>
      </c>
      <c r="L508" s="34">
        <v>290.69299646399998</v>
      </c>
      <c r="M508" s="34">
        <v>290.69299646399998</v>
      </c>
      <c r="N508" s="34">
        <v>290.69299646399998</v>
      </c>
      <c r="O508" s="34">
        <v>290.69299646399998</v>
      </c>
      <c r="P508" s="34">
        <v>290.69299646399998</v>
      </c>
      <c r="Q508" s="34">
        <v>290.69299646399998</v>
      </c>
      <c r="R508" s="34">
        <v>290.69299646399998</v>
      </c>
      <c r="S508" s="34">
        <v>290.69299646399998</v>
      </c>
    </row>
    <row r="509" spans="2:19">
      <c r="B509" s="5">
        <v>1991</v>
      </c>
      <c r="C509" s="34">
        <v>11955.976708720002</v>
      </c>
      <c r="D509" s="34">
        <v>11955.976708720002</v>
      </c>
      <c r="E509" s="34">
        <v>11955.976708720002</v>
      </c>
      <c r="F509" s="34">
        <v>11955.976708720002</v>
      </c>
      <c r="G509" s="34">
        <v>11955.976708720002</v>
      </c>
      <c r="H509" s="34">
        <v>11955.976708720002</v>
      </c>
      <c r="I509" s="34">
        <v>11955.976708720002</v>
      </c>
      <c r="J509" s="34">
        <v>11955.976708720002</v>
      </c>
      <c r="K509" s="34">
        <v>11955.976708720002</v>
      </c>
      <c r="L509" s="34">
        <v>9040.9102087199972</v>
      </c>
      <c r="M509" s="34">
        <v>8935.4251771199997</v>
      </c>
      <c r="N509" s="34">
        <v>8935.4251771199997</v>
      </c>
      <c r="O509" s="34">
        <v>8935.4251771199997</v>
      </c>
      <c r="P509" s="34">
        <v>8935.4251771199997</v>
      </c>
      <c r="Q509" s="34">
        <v>8935.4251771199997</v>
      </c>
      <c r="R509" s="34">
        <v>8935.4251771199997</v>
      </c>
      <c r="S509" s="34">
        <v>8935.4251771199997</v>
      </c>
    </row>
    <row r="510" spans="2:19">
      <c r="B510" s="5">
        <v>1990</v>
      </c>
      <c r="C510" s="34">
        <v>716.46840907199999</v>
      </c>
      <c r="D510" s="34">
        <v>716.46840907199999</v>
      </c>
      <c r="E510" s="34">
        <v>716.46840907199999</v>
      </c>
      <c r="F510" s="34">
        <v>716.46840907199999</v>
      </c>
      <c r="G510" s="34">
        <v>716.46840907199999</v>
      </c>
      <c r="H510" s="34">
        <v>716.46840907199999</v>
      </c>
      <c r="I510" s="34">
        <v>716.46840907199999</v>
      </c>
      <c r="J510" s="34">
        <v>716.46840907199999</v>
      </c>
      <c r="K510" s="34">
        <v>716.46840907199999</v>
      </c>
      <c r="L510" s="34">
        <v>716.46840907199999</v>
      </c>
      <c r="M510" s="34">
        <v>516.174398688</v>
      </c>
      <c r="N510" s="34">
        <v>516.174398688</v>
      </c>
      <c r="O510" s="34">
        <v>516.174398688</v>
      </c>
      <c r="P510" s="34">
        <v>516.174398688</v>
      </c>
      <c r="Q510" s="34">
        <v>516.174398688</v>
      </c>
      <c r="R510" s="34">
        <v>516.174398688</v>
      </c>
      <c r="S510" s="34">
        <v>516.174398688</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5538.5718826400007</v>
      </c>
      <c r="D512" s="34">
        <v>5321.1305070079998</v>
      </c>
      <c r="E512" s="34">
        <v>5321.1305070079998</v>
      </c>
      <c r="F512" s="34">
        <v>5266.7679639680009</v>
      </c>
      <c r="G512" s="34">
        <v>5266.7679639680009</v>
      </c>
      <c r="H512" s="34">
        <v>5266.7679639680009</v>
      </c>
      <c r="I512" s="34">
        <v>5266.7679639680009</v>
      </c>
      <c r="J512" s="34">
        <v>5266.7679639680009</v>
      </c>
      <c r="K512" s="34">
        <v>5266.7679639680009</v>
      </c>
      <c r="L512" s="34">
        <v>1313.4477139679998</v>
      </c>
      <c r="M512" s="34">
        <v>1313.4477139679998</v>
      </c>
      <c r="N512" s="34">
        <v>1313.4477139679998</v>
      </c>
      <c r="O512" s="34">
        <v>1313.4477139679998</v>
      </c>
      <c r="P512" s="34">
        <v>1313.4477139679998</v>
      </c>
      <c r="Q512" s="34">
        <v>1313.4477139679998</v>
      </c>
      <c r="R512" s="34">
        <v>1313.4477139679998</v>
      </c>
      <c r="S512" s="34">
        <v>1313.4477139679998</v>
      </c>
    </row>
    <row r="513" spans="2:19">
      <c r="B513" s="5">
        <v>1987</v>
      </c>
      <c r="C513" s="34">
        <v>2944.6158050079998</v>
      </c>
      <c r="D513" s="34">
        <v>2944.6158050079998</v>
      </c>
      <c r="E513" s="34">
        <v>279.19158443200001</v>
      </c>
      <c r="F513" s="34">
        <v>279.19158443200001</v>
      </c>
      <c r="G513" s="34">
        <v>279.19158443200001</v>
      </c>
      <c r="H513" s="34">
        <v>279.19158443200001</v>
      </c>
      <c r="I513" s="34">
        <v>279.19158443200001</v>
      </c>
      <c r="J513" s="34">
        <v>279.19158443200001</v>
      </c>
      <c r="K513" s="34">
        <v>279.19158443200001</v>
      </c>
      <c r="L513" s="34">
        <v>190.09883443199999</v>
      </c>
      <c r="M513" s="34">
        <v>190.09883443199999</v>
      </c>
      <c r="N513" s="34">
        <v>190.09883443199999</v>
      </c>
      <c r="O513" s="34">
        <v>190.09883443199999</v>
      </c>
      <c r="P513" s="34">
        <v>190.09883443199999</v>
      </c>
      <c r="Q513" s="34">
        <v>190.09883443199999</v>
      </c>
      <c r="R513" s="34">
        <v>190.09883443199999</v>
      </c>
      <c r="S513" s="34">
        <v>190.09883443199999</v>
      </c>
    </row>
    <row r="514" spans="2:19">
      <c r="B514" s="5">
        <v>1986</v>
      </c>
      <c r="C514" s="34">
        <v>5163.9203764799995</v>
      </c>
      <c r="D514" s="34">
        <v>5163.9203764799995</v>
      </c>
      <c r="E514" s="34">
        <v>111.47325000000001</v>
      </c>
      <c r="F514" s="34">
        <v>111.47325000000001</v>
      </c>
      <c r="G514" s="34">
        <v>111.47325000000001</v>
      </c>
      <c r="H514" s="34">
        <v>111.47325000000001</v>
      </c>
      <c r="I514" s="34">
        <v>111.47325000000001</v>
      </c>
      <c r="J514" s="34">
        <v>111.47325000000001</v>
      </c>
      <c r="K514" s="34">
        <v>111.47325000000001</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72.56255947199999</v>
      </c>
      <c r="D516" s="34">
        <v>72.56255947199999</v>
      </c>
      <c r="E516" s="34">
        <v>72.56255947199999</v>
      </c>
      <c r="F516" s="34">
        <v>72.56255947199999</v>
      </c>
      <c r="G516" s="34">
        <v>72.56255947199999</v>
      </c>
      <c r="H516" s="34">
        <v>72.56255947199999</v>
      </c>
      <c r="I516" s="34">
        <v>72.56255947199999</v>
      </c>
      <c r="J516" s="34">
        <v>72.56255947199999</v>
      </c>
      <c r="K516" s="34">
        <v>72.56255947199999</v>
      </c>
      <c r="L516" s="34">
        <v>72.56255947199999</v>
      </c>
      <c r="M516" s="34">
        <v>72.56255947199999</v>
      </c>
      <c r="N516" s="34">
        <v>72.56255947199999</v>
      </c>
      <c r="O516" s="34">
        <v>72.56255947199999</v>
      </c>
      <c r="P516" s="34">
        <v>72.56255947199999</v>
      </c>
      <c r="Q516" s="34">
        <v>72.56255947199999</v>
      </c>
      <c r="R516" s="34">
        <v>72.56255947199999</v>
      </c>
      <c r="S516" s="34">
        <v>72.56255947199999</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111.57099999999998</v>
      </c>
      <c r="D518" s="34">
        <v>111.57099999999998</v>
      </c>
      <c r="E518" s="34">
        <v>111.57099999999998</v>
      </c>
      <c r="F518" s="34">
        <v>111.57099999999998</v>
      </c>
      <c r="G518" s="34">
        <v>111.57099999999998</v>
      </c>
      <c r="H518" s="34">
        <v>111.57099999999998</v>
      </c>
      <c r="I518" s="34">
        <v>111.57099999999998</v>
      </c>
      <c r="J518" s="34">
        <v>111.57099999999998</v>
      </c>
      <c r="K518" s="34">
        <v>111.57099999999998</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464.91049126399997</v>
      </c>
      <c r="D520" s="34">
        <v>464.91049126399997</v>
      </c>
      <c r="E520" s="34">
        <v>464.91049126399997</v>
      </c>
      <c r="F520" s="34">
        <v>464.91049126399997</v>
      </c>
      <c r="G520" s="34">
        <v>464.91049126399997</v>
      </c>
      <c r="H520" s="34">
        <v>464.91049126399997</v>
      </c>
      <c r="I520" s="34">
        <v>464.91049126399997</v>
      </c>
      <c r="J520" s="34">
        <v>464.91049126399997</v>
      </c>
      <c r="K520" s="34">
        <v>464.91049126399997</v>
      </c>
      <c r="L520" s="34">
        <v>84.854241263999981</v>
      </c>
      <c r="M520" s="34">
        <v>84.854241263999981</v>
      </c>
      <c r="N520" s="34">
        <v>84.854241263999981</v>
      </c>
      <c r="O520" s="34">
        <v>84.854241263999981</v>
      </c>
      <c r="P520" s="34">
        <v>84.854241263999981</v>
      </c>
      <c r="Q520" s="34">
        <v>84.854241263999981</v>
      </c>
      <c r="R520" s="34">
        <v>84.854241263999981</v>
      </c>
      <c r="S520" s="34">
        <v>84.854241263999981</v>
      </c>
    </row>
    <row r="521" spans="2:19">
      <c r="B521" s="5">
        <v>1979</v>
      </c>
      <c r="C521" s="34">
        <v>357.40879699199996</v>
      </c>
      <c r="D521" s="34">
        <v>357.40879699199996</v>
      </c>
      <c r="E521" s="34">
        <v>357.40879699199996</v>
      </c>
      <c r="F521" s="34">
        <v>357.40879699199996</v>
      </c>
      <c r="G521" s="34">
        <v>357.40879699199996</v>
      </c>
      <c r="H521" s="34">
        <v>357.40879699199996</v>
      </c>
      <c r="I521" s="34">
        <v>357.40879699199996</v>
      </c>
      <c r="J521" s="34">
        <v>357.40879699199996</v>
      </c>
      <c r="K521" s="34">
        <v>357.40879699199996</v>
      </c>
      <c r="L521" s="34">
        <v>357.40879699199996</v>
      </c>
      <c r="M521" s="34">
        <v>357.40879699199996</v>
      </c>
      <c r="N521" s="34">
        <v>357.40879699199996</v>
      </c>
      <c r="O521" s="34">
        <v>357.40879699199996</v>
      </c>
      <c r="P521" s="34">
        <v>357.40879699199996</v>
      </c>
      <c r="Q521" s="34">
        <v>357.40879699199996</v>
      </c>
      <c r="R521" s="34">
        <v>357.40879699199996</v>
      </c>
      <c r="S521" s="34">
        <v>357.40879699199996</v>
      </c>
    </row>
    <row r="522" spans="2:19">
      <c r="B522" s="5">
        <v>1978</v>
      </c>
      <c r="C522" s="34">
        <v>319.78018238399994</v>
      </c>
      <c r="D522" s="34">
        <v>319.78018238399994</v>
      </c>
      <c r="E522" s="34">
        <v>319.78018238399994</v>
      </c>
      <c r="F522" s="34">
        <v>319.78018238399994</v>
      </c>
      <c r="G522" s="34">
        <v>319.78018238399994</v>
      </c>
      <c r="H522" s="34">
        <v>319.78018238399994</v>
      </c>
      <c r="I522" s="34">
        <v>319.78018238399994</v>
      </c>
      <c r="J522" s="34">
        <v>319.78018238399994</v>
      </c>
      <c r="K522" s="34">
        <v>319.78018238399994</v>
      </c>
      <c r="L522" s="34">
        <v>319.78018238399994</v>
      </c>
      <c r="M522" s="34">
        <v>319.78018238399994</v>
      </c>
      <c r="N522" s="34">
        <v>319.78018238399994</v>
      </c>
      <c r="O522" s="34">
        <v>319.78018238399994</v>
      </c>
      <c r="P522" s="34">
        <v>319.78018238399994</v>
      </c>
      <c r="Q522" s="34">
        <v>319.78018238399994</v>
      </c>
      <c r="R522" s="34">
        <v>319.78018238399994</v>
      </c>
      <c r="S522" s="34">
        <v>319.78018238399994</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299.09074852799995</v>
      </c>
      <c r="D525" s="34">
        <v>299.09074852799995</v>
      </c>
      <c r="E525" s="34">
        <v>299.09074852799995</v>
      </c>
      <c r="F525" s="34">
        <v>299.09074852799995</v>
      </c>
      <c r="G525" s="34">
        <v>299.09074852799995</v>
      </c>
      <c r="H525" s="34">
        <v>299.09074852799995</v>
      </c>
      <c r="I525" s="34">
        <v>299.09074852799995</v>
      </c>
      <c r="J525" s="34">
        <v>299.09074852799995</v>
      </c>
      <c r="K525" s="34">
        <v>299.09074852799995</v>
      </c>
      <c r="L525" s="34">
        <v>299.09074852799995</v>
      </c>
      <c r="M525" s="34">
        <v>279.56245636799997</v>
      </c>
      <c r="N525" s="34">
        <v>279.56245636799997</v>
      </c>
      <c r="O525" s="34">
        <v>279.56245636799997</v>
      </c>
      <c r="P525" s="34">
        <v>279.56245636799997</v>
      </c>
      <c r="Q525" s="34">
        <v>279.56245636799997</v>
      </c>
      <c r="R525" s="34">
        <v>279.56245636799997</v>
      </c>
      <c r="S525" s="34">
        <v>279.56245636799997</v>
      </c>
    </row>
    <row r="526" spans="2:19">
      <c r="B526" s="5">
        <v>1974</v>
      </c>
      <c r="C526" s="34">
        <v>74.808606287999993</v>
      </c>
      <c r="D526" s="34">
        <v>74.808606287999993</v>
      </c>
      <c r="E526" s="34">
        <v>74.808606287999993</v>
      </c>
      <c r="F526" s="34">
        <v>74.808606287999993</v>
      </c>
      <c r="G526" s="34">
        <v>74.808606287999993</v>
      </c>
      <c r="H526" s="34">
        <v>74.808606287999993</v>
      </c>
      <c r="I526" s="34">
        <v>74.808606287999993</v>
      </c>
      <c r="J526" s="34">
        <v>74.808606287999993</v>
      </c>
      <c r="K526" s="34">
        <v>74.808606287999993</v>
      </c>
      <c r="L526" s="34">
        <v>74.808606287999993</v>
      </c>
      <c r="M526" s="34">
        <v>74.808606287999993</v>
      </c>
      <c r="N526" s="34">
        <v>74.808606287999993</v>
      </c>
      <c r="O526" s="34">
        <v>74.808606287999993</v>
      </c>
      <c r="P526" s="34">
        <v>74.808606287999993</v>
      </c>
      <c r="Q526" s="34">
        <v>74.808606287999993</v>
      </c>
      <c r="R526" s="34">
        <v>74.808606287999993</v>
      </c>
      <c r="S526" s="34">
        <v>74.808606287999993</v>
      </c>
    </row>
    <row r="527" spans="2:19">
      <c r="B527" s="5">
        <v>1973</v>
      </c>
      <c r="C527" s="34">
        <v>155.09744951999997</v>
      </c>
      <c r="D527" s="34">
        <v>88.152939263999983</v>
      </c>
      <c r="E527" s="34">
        <v>88.152939263999983</v>
      </c>
      <c r="F527" s="34">
        <v>88.152939263999983</v>
      </c>
      <c r="G527" s="34">
        <v>88.152939263999983</v>
      </c>
      <c r="H527" s="34">
        <v>88.152939263999983</v>
      </c>
      <c r="I527" s="34">
        <v>88.152939263999983</v>
      </c>
      <c r="J527" s="34">
        <v>88.152939263999983</v>
      </c>
      <c r="K527" s="34">
        <v>88.152939263999983</v>
      </c>
      <c r="L527" s="34">
        <v>88.152939263999983</v>
      </c>
      <c r="M527" s="34">
        <v>88.152939263999983</v>
      </c>
      <c r="N527" s="34">
        <v>88.152939263999983</v>
      </c>
      <c r="O527" s="34">
        <v>88.152939263999983</v>
      </c>
      <c r="P527" s="34">
        <v>88.152939263999983</v>
      </c>
      <c r="Q527" s="34">
        <v>88.152939263999983</v>
      </c>
      <c r="R527" s="34">
        <v>88.152939263999983</v>
      </c>
      <c r="S527" s="34">
        <v>88.152939263999983</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1122.1496195519999</v>
      </c>
      <c r="D529" s="34">
        <v>1122.1496195519999</v>
      </c>
      <c r="E529" s="34">
        <v>1122.1496195519999</v>
      </c>
      <c r="F529" s="34">
        <v>1122.1496195519999</v>
      </c>
      <c r="G529" s="34">
        <v>1122.1496195519999</v>
      </c>
      <c r="H529" s="34">
        <v>1122.1496195519999</v>
      </c>
      <c r="I529" s="34">
        <v>1122.1496195519999</v>
      </c>
      <c r="J529" s="34">
        <v>1122.1496195519999</v>
      </c>
      <c r="K529" s="34">
        <v>1122.1496195519999</v>
      </c>
      <c r="L529" s="34">
        <v>1122.1496195519999</v>
      </c>
      <c r="M529" s="34">
        <v>1122.1496195519999</v>
      </c>
      <c r="N529" s="34">
        <v>1107.7584997439999</v>
      </c>
      <c r="O529" s="34">
        <v>1107.7584997439999</v>
      </c>
      <c r="P529" s="34">
        <v>1107.7584997439999</v>
      </c>
      <c r="Q529" s="34">
        <v>1107.7584997439999</v>
      </c>
      <c r="R529" s="34">
        <v>1107.7584997439999</v>
      </c>
      <c r="S529" s="34">
        <v>1107.7584997439999</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83.206358351999981</v>
      </c>
      <c r="D531" s="34">
        <v>83.206358351999981</v>
      </c>
      <c r="E531" s="34">
        <v>83.206358351999981</v>
      </c>
      <c r="F531" s="34">
        <v>83.206358351999981</v>
      </c>
      <c r="G531" s="34">
        <v>83.206358351999981</v>
      </c>
      <c r="H531" s="34">
        <v>83.206358351999981</v>
      </c>
      <c r="I531" s="34">
        <v>83.206358351999981</v>
      </c>
      <c r="J531" s="34">
        <v>83.206358351999981</v>
      </c>
      <c r="K531" s="34">
        <v>83.206358351999981</v>
      </c>
      <c r="L531" s="34">
        <v>83.206358351999981</v>
      </c>
      <c r="M531" s="34">
        <v>83.206358351999981</v>
      </c>
      <c r="N531" s="34">
        <v>83.206358351999981</v>
      </c>
      <c r="O531" s="34">
        <v>83.206358351999981</v>
      </c>
      <c r="P531" s="34">
        <v>83.206358351999981</v>
      </c>
      <c r="Q531" s="34">
        <v>83.206358351999981</v>
      </c>
      <c r="R531" s="34">
        <v>83.206358351999981</v>
      </c>
      <c r="S531" s="34">
        <v>83.206358351999981</v>
      </c>
    </row>
    <row r="532" spans="2:19">
      <c r="B532" s="5">
        <v>1968</v>
      </c>
      <c r="C532" s="34">
        <v>26.386651823999994</v>
      </c>
      <c r="D532" s="34">
        <v>26.386651823999994</v>
      </c>
      <c r="E532" s="34">
        <v>26.386651823999994</v>
      </c>
      <c r="F532" s="34">
        <v>26.386651823999994</v>
      </c>
      <c r="G532" s="34">
        <v>26.386651823999994</v>
      </c>
      <c r="H532" s="34">
        <v>26.386651823999994</v>
      </c>
      <c r="I532" s="34">
        <v>26.386651823999994</v>
      </c>
      <c r="J532" s="34">
        <v>26.386651823999994</v>
      </c>
      <c r="K532" s="34">
        <v>26.386651823999994</v>
      </c>
      <c r="L532" s="34">
        <v>26.386651823999994</v>
      </c>
      <c r="M532" s="34">
        <v>26.386651823999994</v>
      </c>
      <c r="N532" s="34">
        <v>26.386651823999994</v>
      </c>
      <c r="O532" s="34">
        <v>26.386651823999994</v>
      </c>
      <c r="P532" s="34">
        <v>26.386651823999994</v>
      </c>
      <c r="Q532" s="34">
        <v>26.386651823999994</v>
      </c>
      <c r="R532" s="34">
        <v>26.386651823999994</v>
      </c>
      <c r="S532" s="34">
        <v>26.386651823999994</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251.26695796799996</v>
      </c>
      <c r="D534" s="34">
        <v>229.85327663999996</v>
      </c>
      <c r="E534" s="34">
        <v>229.85327663999996</v>
      </c>
      <c r="F534" s="34">
        <v>229.85327663999996</v>
      </c>
      <c r="G534" s="34">
        <v>229.85327663999996</v>
      </c>
      <c r="H534" s="34">
        <v>229.85327663999996</v>
      </c>
      <c r="I534" s="34">
        <v>229.85327663999996</v>
      </c>
      <c r="J534" s="34">
        <v>229.85327663999996</v>
      </c>
      <c r="K534" s="34">
        <v>229.85327663999996</v>
      </c>
      <c r="L534" s="34">
        <v>229.85327663999996</v>
      </c>
      <c r="M534" s="34">
        <v>229.85327663999996</v>
      </c>
      <c r="N534" s="34">
        <v>229.85327663999996</v>
      </c>
      <c r="O534" s="34">
        <v>229.85327663999996</v>
      </c>
      <c r="P534" s="34">
        <v>229.85327663999996</v>
      </c>
      <c r="Q534" s="34">
        <v>229.85327663999996</v>
      </c>
      <c r="R534" s="34">
        <v>229.85327663999996</v>
      </c>
      <c r="S534" s="34">
        <v>229.85327663999996</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56.670165551999993</v>
      </c>
      <c r="D536" s="34">
        <v>56.670165551999993</v>
      </c>
      <c r="E536" s="34">
        <v>56.670165551999993</v>
      </c>
      <c r="F536" s="34">
        <v>56.670165551999993</v>
      </c>
      <c r="G536" s="34">
        <v>56.670165551999993</v>
      </c>
      <c r="H536" s="34">
        <v>56.670165551999993</v>
      </c>
      <c r="I536" s="34">
        <v>56.670165551999993</v>
      </c>
      <c r="J536" s="34">
        <v>56.670165551999993</v>
      </c>
      <c r="K536" s="34">
        <v>56.670165551999993</v>
      </c>
      <c r="L536" s="34">
        <v>56.670165551999993</v>
      </c>
      <c r="M536" s="34">
        <v>56.670165551999993</v>
      </c>
      <c r="N536" s="34">
        <v>56.670165551999993</v>
      </c>
      <c r="O536" s="34">
        <v>56.670165551999993</v>
      </c>
      <c r="P536" s="34">
        <v>56.670165551999993</v>
      </c>
      <c r="Q536" s="34">
        <v>56.670165551999993</v>
      </c>
      <c r="R536" s="34">
        <v>56.670165551999993</v>
      </c>
      <c r="S536" s="34">
        <v>56.670165551999993</v>
      </c>
    </row>
    <row r="537" spans="2:19">
      <c r="B537" s="5">
        <v>1963</v>
      </c>
      <c r="C537" s="34">
        <v>54.271645583999998</v>
      </c>
      <c r="D537" s="34">
        <v>54.271645583999998</v>
      </c>
      <c r="E537" s="34">
        <v>54.271645583999998</v>
      </c>
      <c r="F537" s="34">
        <v>54.271645583999998</v>
      </c>
      <c r="G537" s="34">
        <v>54.271645583999998</v>
      </c>
      <c r="H537" s="34">
        <v>54.271645583999998</v>
      </c>
      <c r="I537" s="34">
        <v>54.271645583999998</v>
      </c>
      <c r="J537" s="34">
        <v>54.271645583999998</v>
      </c>
      <c r="K537" s="34">
        <v>54.271645583999998</v>
      </c>
      <c r="L537" s="34">
        <v>54.271645583999998</v>
      </c>
      <c r="M537" s="34">
        <v>54.271645583999998</v>
      </c>
      <c r="N537" s="34">
        <v>54.271645583999998</v>
      </c>
      <c r="O537" s="34">
        <v>54.271645583999998</v>
      </c>
      <c r="P537" s="34">
        <v>54.271645583999998</v>
      </c>
      <c r="Q537" s="34">
        <v>54.271645583999998</v>
      </c>
      <c r="R537" s="34">
        <v>54.271645583999998</v>
      </c>
      <c r="S537" s="34">
        <v>54.271645583999998</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133.72775083199997</v>
      </c>
      <c r="D540" s="34">
        <v>133.72775083199997</v>
      </c>
      <c r="E540" s="34">
        <v>133.72775083199997</v>
      </c>
      <c r="F540" s="34">
        <v>133.72775083199997</v>
      </c>
      <c r="G540" s="34">
        <v>133.72775083199997</v>
      </c>
      <c r="H540" s="34">
        <v>133.72775083199997</v>
      </c>
      <c r="I540" s="34">
        <v>133.72775083199997</v>
      </c>
      <c r="J540" s="34">
        <v>133.72775083199997</v>
      </c>
      <c r="K540" s="34">
        <v>133.72775083199997</v>
      </c>
      <c r="L540" s="34">
        <v>133.72775083199997</v>
      </c>
      <c r="M540" s="34">
        <v>133.72775083199997</v>
      </c>
      <c r="N540" s="34">
        <v>133.72775083199997</v>
      </c>
      <c r="O540" s="34">
        <v>133.72775083199997</v>
      </c>
      <c r="P540" s="34">
        <v>133.72775083199997</v>
      </c>
      <c r="Q540" s="34">
        <v>133.72775083199997</v>
      </c>
      <c r="R540" s="34">
        <v>133.72775083199997</v>
      </c>
      <c r="S540" s="34">
        <v>133.72775083199997</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146.47098772799998</v>
      </c>
      <c r="D543" s="34">
        <v>146.47098772799998</v>
      </c>
      <c r="E543" s="34">
        <v>146.47098772799998</v>
      </c>
      <c r="F543" s="34">
        <v>146.47098772799998</v>
      </c>
      <c r="G543" s="34">
        <v>146.47098772799998</v>
      </c>
      <c r="H543" s="34">
        <v>146.47098772799998</v>
      </c>
      <c r="I543" s="34">
        <v>146.47098772799998</v>
      </c>
      <c r="J543" s="34">
        <v>146.47098772799998</v>
      </c>
      <c r="K543" s="34">
        <v>146.47098772799998</v>
      </c>
      <c r="L543" s="34">
        <v>146.47098772799998</v>
      </c>
      <c r="M543" s="34">
        <v>146.47098772799998</v>
      </c>
      <c r="N543" s="34">
        <v>0</v>
      </c>
      <c r="O543" s="34">
        <v>0</v>
      </c>
      <c r="P543" s="34">
        <v>0</v>
      </c>
      <c r="Q543" s="34">
        <v>0</v>
      </c>
      <c r="R543" s="34">
        <v>0</v>
      </c>
      <c r="S543" s="34">
        <v>0</v>
      </c>
    </row>
    <row r="544" spans="2:19">
      <c r="B544" s="5">
        <v>1956</v>
      </c>
      <c r="C544" s="34">
        <v>50.222310527999994</v>
      </c>
      <c r="D544" s="34">
        <v>50.222310527999994</v>
      </c>
      <c r="E544" s="34">
        <v>50.222310527999994</v>
      </c>
      <c r="F544" s="34">
        <v>50.222310527999994</v>
      </c>
      <c r="G544" s="34">
        <v>50.222310527999994</v>
      </c>
      <c r="H544" s="34">
        <v>50.222310527999994</v>
      </c>
      <c r="I544" s="34">
        <v>50.222310527999994</v>
      </c>
      <c r="J544" s="34">
        <v>50.222310527999994</v>
      </c>
      <c r="K544" s="34">
        <v>50.222310527999994</v>
      </c>
      <c r="L544" s="34">
        <v>50.222310527999994</v>
      </c>
      <c r="M544" s="34">
        <v>50.222310527999994</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37.479073631999995</v>
      </c>
      <c r="D547" s="34">
        <v>37.479073631999995</v>
      </c>
      <c r="E547" s="34">
        <v>37.479073631999995</v>
      </c>
      <c r="F547" s="34">
        <v>37.479073631999995</v>
      </c>
      <c r="G547" s="34">
        <v>37.479073631999995</v>
      </c>
      <c r="H547" s="34">
        <v>37.479073631999995</v>
      </c>
      <c r="I547" s="34">
        <v>37.479073631999995</v>
      </c>
      <c r="J547" s="34">
        <v>37.479073631999995</v>
      </c>
      <c r="K547" s="34">
        <v>37.479073631999995</v>
      </c>
      <c r="L547" s="34">
        <v>37.479073631999995</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186558.11878945798</v>
      </c>
      <c r="D571" s="7">
        <f>SUM(D493:D570)</f>
        <v>192043.07720566596</v>
      </c>
      <c r="E571" s="7">
        <f>SUM(E492:E570)</f>
        <v>189469.61286406597</v>
      </c>
      <c r="F571" s="7">
        <f>SUM(F491:F570)</f>
        <v>200091.58111184195</v>
      </c>
      <c r="G571" s="7">
        <f>SUM(G490:G570)</f>
        <v>209907.544088594</v>
      </c>
      <c r="H571" s="7">
        <f>SUM(H484:H570)</f>
        <v>224539.855897826</v>
      </c>
      <c r="I571" s="7">
        <f>SUM(I484:I570)</f>
        <v>233701.53451185799</v>
      </c>
      <c r="J571" s="7">
        <f t="shared" ref="J571" si="7">SUM(J484:J570)</f>
        <v>236835.813674834</v>
      </c>
      <c r="K571" s="7">
        <f>SUM(K484:K570)</f>
        <v>269640.63224083389</v>
      </c>
      <c r="L571" s="7">
        <f t="shared" ref="L571" si="8">SUM(L484:L570)</f>
        <v>260548.02996494598</v>
      </c>
      <c r="M571" s="7">
        <f>SUM(M484:M570)</f>
        <v>264884.53731491393</v>
      </c>
      <c r="N571" s="10">
        <f>SUM(N479:N570)</f>
        <v>266065.87606696197</v>
      </c>
      <c r="O571" s="10">
        <f>SUM(O479:O570)</f>
        <v>280179.87606696197</v>
      </c>
      <c r="P571" s="10">
        <f>SUM(P479:P570)</f>
        <v>288053.87606696197</v>
      </c>
      <c r="Q571" s="10">
        <f>SUM(Q479:Q570)</f>
        <v>314218.87606696202</v>
      </c>
      <c r="R571" s="10">
        <f>SUM(R478:R570)</f>
        <v>358940.87606696202</v>
      </c>
      <c r="S571" s="10">
        <f>SUM(S478:S570)</f>
        <v>363672.87606696202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18695</v>
      </c>
    </row>
    <row r="574" spans="1:19">
      <c r="A574" s="35"/>
      <c r="B574" s="5">
        <v>2021</v>
      </c>
      <c r="C574" s="33"/>
      <c r="D574" s="33"/>
      <c r="E574" s="33"/>
      <c r="F574" s="33"/>
      <c r="G574" s="33"/>
      <c r="H574" s="33"/>
      <c r="I574" s="33"/>
      <c r="J574" s="33"/>
      <c r="K574" s="33"/>
      <c r="L574" s="33"/>
      <c r="M574" s="33"/>
      <c r="N574" s="33"/>
      <c r="O574" s="33"/>
      <c r="P574" s="33"/>
      <c r="Q574" s="33"/>
      <c r="R574" s="34">
        <v>56041</v>
      </c>
      <c r="S574" s="34">
        <v>56041</v>
      </c>
    </row>
    <row r="575" spans="1:19">
      <c r="B575" s="5">
        <v>2020</v>
      </c>
      <c r="C575" s="33"/>
      <c r="D575" s="33"/>
      <c r="E575" s="33"/>
      <c r="F575" s="33"/>
      <c r="G575" s="33"/>
      <c r="H575" s="33"/>
      <c r="I575" s="33"/>
      <c r="J575" s="33"/>
      <c r="K575" s="33"/>
      <c r="L575" s="33"/>
      <c r="M575" s="33"/>
      <c r="N575" s="33"/>
      <c r="O575" s="33"/>
      <c r="P575" s="33"/>
      <c r="Q575" s="34">
        <v>31897</v>
      </c>
      <c r="R575" s="34">
        <v>31897</v>
      </c>
      <c r="S575" s="34">
        <v>31897</v>
      </c>
    </row>
    <row r="576" spans="1:19">
      <c r="A576" s="37"/>
      <c r="B576" s="5">
        <v>2019</v>
      </c>
      <c r="C576" s="33"/>
      <c r="D576" s="33"/>
      <c r="E576" s="33"/>
      <c r="F576" s="33"/>
      <c r="G576" s="33"/>
      <c r="H576" s="33"/>
      <c r="I576" s="33"/>
      <c r="J576" s="33"/>
      <c r="K576" s="33"/>
      <c r="L576" s="33"/>
      <c r="M576" s="33"/>
      <c r="N576" s="33"/>
      <c r="O576" s="33"/>
      <c r="P576" s="34">
        <v>13665</v>
      </c>
      <c r="Q576" s="34">
        <v>13665</v>
      </c>
      <c r="R576" s="34">
        <v>13665</v>
      </c>
      <c r="S576" s="34">
        <v>13665</v>
      </c>
    </row>
    <row r="577" spans="1:19">
      <c r="A577" s="37"/>
      <c r="B577" s="5">
        <v>2018</v>
      </c>
      <c r="C577" s="33"/>
      <c r="D577" s="33"/>
      <c r="E577" s="33"/>
      <c r="F577" s="33"/>
      <c r="G577" s="33"/>
      <c r="H577" s="33"/>
      <c r="I577" s="33"/>
      <c r="J577" s="33"/>
      <c r="K577" s="33"/>
      <c r="L577" s="33"/>
      <c r="M577" s="33"/>
      <c r="N577" s="33"/>
      <c r="O577" s="34">
        <v>9547</v>
      </c>
      <c r="P577" s="34">
        <v>9547</v>
      </c>
      <c r="Q577" s="34">
        <v>9547</v>
      </c>
      <c r="R577" s="34">
        <v>9547</v>
      </c>
      <c r="S577" s="34">
        <v>9547</v>
      </c>
    </row>
    <row r="578" spans="1:19">
      <c r="A578" s="37"/>
      <c r="B578" s="5">
        <v>2017</v>
      </c>
      <c r="C578" s="33"/>
      <c r="D578" s="33"/>
      <c r="E578" s="33"/>
      <c r="F578" s="33"/>
      <c r="G578" s="33"/>
      <c r="H578" s="33"/>
      <c r="I578" s="33"/>
      <c r="J578" s="33"/>
      <c r="K578" s="33"/>
      <c r="L578" s="33"/>
      <c r="M578" s="33"/>
      <c r="N578" s="34">
        <v>38468.048565000005</v>
      </c>
      <c r="O578" s="34">
        <v>38468.048565000005</v>
      </c>
      <c r="P578" s="34">
        <v>38468.048565000005</v>
      </c>
      <c r="Q578" s="34">
        <v>38468.048565000005</v>
      </c>
      <c r="R578" s="34">
        <v>38468.048565000005</v>
      </c>
      <c r="S578" s="34">
        <v>38468.048565000005</v>
      </c>
    </row>
    <row r="579" spans="1:19">
      <c r="B579" s="5">
        <v>2016</v>
      </c>
      <c r="C579" s="33"/>
      <c r="D579" s="33"/>
      <c r="E579" s="33"/>
      <c r="F579" s="33"/>
      <c r="G579" s="33"/>
      <c r="H579" s="33"/>
      <c r="I579" s="33"/>
      <c r="J579" s="33"/>
      <c r="K579" s="33"/>
      <c r="L579" s="33"/>
      <c r="M579" s="34">
        <v>19699.240109000002</v>
      </c>
      <c r="N579" s="34">
        <v>19699.240109000002</v>
      </c>
      <c r="O579" s="34">
        <v>19699.240109000002</v>
      </c>
      <c r="P579" s="34">
        <v>19699.240109000002</v>
      </c>
      <c r="Q579" s="34">
        <v>19699.240109000002</v>
      </c>
      <c r="R579" s="34">
        <v>19699.240109000002</v>
      </c>
      <c r="S579" s="34">
        <v>19699.240109000002</v>
      </c>
    </row>
    <row r="580" spans="1:19">
      <c r="B580" s="5">
        <v>2015</v>
      </c>
      <c r="C580" s="33"/>
      <c r="D580" s="33"/>
      <c r="E580" s="33"/>
      <c r="F580" s="33"/>
      <c r="G580" s="33"/>
      <c r="H580" s="33"/>
      <c r="I580" s="33"/>
      <c r="J580" s="33"/>
      <c r="K580" s="33"/>
      <c r="L580" s="34">
        <v>9219.1767963000002</v>
      </c>
      <c r="M580" s="34">
        <v>9219.1767963000002</v>
      </c>
      <c r="N580" s="34">
        <v>9219.1767963000002</v>
      </c>
      <c r="O580" s="34">
        <v>9219.1767963000002</v>
      </c>
      <c r="P580" s="34">
        <v>9219.1767963000002</v>
      </c>
      <c r="Q580" s="34">
        <v>9219.1767963000002</v>
      </c>
      <c r="R580" s="34">
        <v>9219.1767963000002</v>
      </c>
      <c r="S580" s="34">
        <v>9219.1767963000002</v>
      </c>
    </row>
    <row r="581" spans="1:19">
      <c r="B581" s="5">
        <v>2014</v>
      </c>
      <c r="C581" s="33"/>
      <c r="D581" s="33"/>
      <c r="E581" s="33"/>
      <c r="F581" s="33"/>
      <c r="G581" s="33"/>
      <c r="H581" s="33"/>
      <c r="I581" s="33"/>
      <c r="J581" s="33"/>
      <c r="K581" s="34">
        <v>4441.493185368</v>
      </c>
      <c r="L581" s="34">
        <v>4441.493185368</v>
      </c>
      <c r="M581" s="34">
        <v>4441.493185368</v>
      </c>
      <c r="N581" s="34">
        <v>4441.493185368</v>
      </c>
      <c r="O581" s="34">
        <v>4441.493185368</v>
      </c>
      <c r="P581" s="34">
        <v>4441.493185368</v>
      </c>
      <c r="Q581" s="34">
        <v>4441.493185368</v>
      </c>
      <c r="R581" s="34">
        <v>4441.493185368</v>
      </c>
      <c r="S581" s="34">
        <v>4441.493185368</v>
      </c>
    </row>
    <row r="582" spans="1:19">
      <c r="B582" s="5">
        <v>2013</v>
      </c>
      <c r="C582" s="33"/>
      <c r="D582" s="33"/>
      <c r="E582" s="33"/>
      <c r="F582" s="33"/>
      <c r="G582" s="33"/>
      <c r="H582" s="33"/>
      <c r="I582" s="33"/>
      <c r="J582" s="34">
        <v>25763.159751897001</v>
      </c>
      <c r="K582" s="34">
        <v>25763.159751897001</v>
      </c>
      <c r="L582" s="34">
        <v>25763.159751897001</v>
      </c>
      <c r="M582" s="34">
        <v>25763.159751897001</v>
      </c>
      <c r="N582" s="34">
        <v>25763.159751897001</v>
      </c>
      <c r="O582" s="34">
        <v>25763.159751897001</v>
      </c>
      <c r="P582" s="34">
        <v>25763.159751897001</v>
      </c>
      <c r="Q582" s="34">
        <v>25763.159751897001</v>
      </c>
      <c r="R582" s="34">
        <v>25763.159751897001</v>
      </c>
      <c r="S582" s="34">
        <v>25763.159751897001</v>
      </c>
    </row>
    <row r="583" spans="1:19">
      <c r="B583" s="5">
        <v>2012</v>
      </c>
      <c r="C583" s="33"/>
      <c r="D583" s="33"/>
      <c r="E583" s="33"/>
      <c r="F583" s="33"/>
      <c r="G583" s="33"/>
      <c r="H583" s="33"/>
      <c r="I583" s="34">
        <v>11816.161334144002</v>
      </c>
      <c r="J583" s="34">
        <v>11816.161334144002</v>
      </c>
      <c r="K583" s="34">
        <v>11816.161334144002</v>
      </c>
      <c r="L583" s="34">
        <v>11816.161334144002</v>
      </c>
      <c r="M583" s="34">
        <v>11816.161334144002</v>
      </c>
      <c r="N583" s="34">
        <v>11540.234776016001</v>
      </c>
      <c r="O583" s="34">
        <v>11540.234776016001</v>
      </c>
      <c r="P583" s="34">
        <v>11540.234776016001</v>
      </c>
      <c r="Q583" s="34">
        <v>11540.234776016001</v>
      </c>
      <c r="R583" s="34">
        <v>11540.234776016001</v>
      </c>
      <c r="S583" s="34">
        <v>11540.234776016001</v>
      </c>
    </row>
    <row r="584" spans="1:19">
      <c r="B584" s="5">
        <v>2011</v>
      </c>
      <c r="C584" s="33"/>
      <c r="D584" s="33"/>
      <c r="E584" s="33"/>
      <c r="F584" s="33"/>
      <c r="G584" s="33"/>
      <c r="H584" s="34">
        <v>10465.676272035002</v>
      </c>
      <c r="I584" s="34">
        <v>10465.676272035002</v>
      </c>
      <c r="J584" s="34">
        <v>10465.676272035002</v>
      </c>
      <c r="K584" s="34">
        <v>10465.676272035002</v>
      </c>
      <c r="L584" s="34">
        <v>10465.676272035002</v>
      </c>
      <c r="M584" s="34">
        <v>10465.676272035002</v>
      </c>
      <c r="N584" s="34">
        <v>10416.415715235002</v>
      </c>
      <c r="O584" s="34">
        <v>10416.415715235002</v>
      </c>
      <c r="P584" s="34">
        <v>10416.415715235002</v>
      </c>
      <c r="Q584" s="34">
        <v>10416.415715235002</v>
      </c>
      <c r="R584" s="34">
        <v>10416.415715235002</v>
      </c>
      <c r="S584" s="34">
        <v>10416.415715235002</v>
      </c>
    </row>
    <row r="585" spans="1:19">
      <c r="B585" s="5">
        <v>2010</v>
      </c>
      <c r="C585" s="33"/>
      <c r="D585" s="33"/>
      <c r="E585" s="33"/>
      <c r="F585" s="33"/>
      <c r="G585" s="34">
        <v>23538.886621646001</v>
      </c>
      <c r="H585" s="34">
        <v>23538.886621646001</v>
      </c>
      <c r="I585" s="34">
        <v>23538.886621646001</v>
      </c>
      <c r="J585" s="34">
        <v>23538.886621646001</v>
      </c>
      <c r="K585" s="34">
        <v>23538.886621646001</v>
      </c>
      <c r="L585" s="34">
        <v>23538.886621646001</v>
      </c>
      <c r="M585" s="34">
        <v>23538.886621646001</v>
      </c>
      <c r="N585" s="34">
        <v>23432.460361550002</v>
      </c>
      <c r="O585" s="34">
        <v>23432.460361550002</v>
      </c>
      <c r="P585" s="34">
        <v>23432.460361550002</v>
      </c>
      <c r="Q585" s="34">
        <v>23432.460361550002</v>
      </c>
      <c r="R585" s="34">
        <v>23432.460361550002</v>
      </c>
      <c r="S585" s="34">
        <v>23432.460361550002</v>
      </c>
    </row>
    <row r="586" spans="1:19">
      <c r="B586" s="5">
        <v>2009</v>
      </c>
      <c r="C586" s="33"/>
      <c r="D586" s="33"/>
      <c r="E586" s="33"/>
      <c r="F586" s="34">
        <v>19858.728014553999</v>
      </c>
      <c r="G586" s="34">
        <v>19858.728014553999</v>
      </c>
      <c r="H586" s="34">
        <v>19858.728014553999</v>
      </c>
      <c r="I586" s="34">
        <v>19858.728014553999</v>
      </c>
      <c r="J586" s="34">
        <v>19858.728014553999</v>
      </c>
      <c r="K586" s="34">
        <v>19858.728014553999</v>
      </c>
      <c r="L586" s="34">
        <v>19411.794019929999</v>
      </c>
      <c r="M586" s="34">
        <v>13593.590459929999</v>
      </c>
      <c r="N586" s="34">
        <v>13593.590459929999</v>
      </c>
      <c r="O586" s="34">
        <v>13593.590459929999</v>
      </c>
      <c r="P586" s="34">
        <v>13593.590459929999</v>
      </c>
      <c r="Q586" s="34">
        <v>13593.590459929999</v>
      </c>
      <c r="R586" s="34">
        <v>13593.590459929999</v>
      </c>
      <c r="S586" s="34">
        <v>13593.590459929999</v>
      </c>
    </row>
    <row r="587" spans="1:19">
      <c r="B587" s="5">
        <v>2008</v>
      </c>
      <c r="C587" s="33"/>
      <c r="D587" s="33"/>
      <c r="E587" s="34">
        <v>12443.221796043001</v>
      </c>
      <c r="F587" s="34">
        <v>12443.221796043001</v>
      </c>
      <c r="G587" s="34">
        <v>12443.221796043001</v>
      </c>
      <c r="H587" s="34">
        <v>12443.221796043001</v>
      </c>
      <c r="I587" s="34">
        <v>12443.221796043001</v>
      </c>
      <c r="J587" s="34">
        <v>12443.221796043001</v>
      </c>
      <c r="K587" s="34">
        <v>12443.221796043001</v>
      </c>
      <c r="L587" s="34">
        <v>9584.8063984239998</v>
      </c>
      <c r="M587" s="34">
        <v>9584.8063984239998</v>
      </c>
      <c r="N587" s="34">
        <v>9486.2706239439995</v>
      </c>
      <c r="O587" s="34">
        <v>9486.2706239439995</v>
      </c>
      <c r="P587" s="34">
        <v>9486.2706239439995</v>
      </c>
      <c r="Q587" s="34">
        <v>9486.2706239439995</v>
      </c>
      <c r="R587" s="34">
        <v>9486.2706239439995</v>
      </c>
      <c r="S587" s="34">
        <v>9486.2706239439995</v>
      </c>
    </row>
    <row r="588" spans="1:19">
      <c r="B588" s="5">
        <v>2007</v>
      </c>
      <c r="C588" s="33"/>
      <c r="D588" s="34">
        <v>35066.552072678998</v>
      </c>
      <c r="E588" s="34">
        <v>35066.552072678998</v>
      </c>
      <c r="F588" s="34">
        <v>35013.465026199003</v>
      </c>
      <c r="G588" s="34">
        <v>35013.465026199003</v>
      </c>
      <c r="H588" s="34">
        <v>34783.725310199006</v>
      </c>
      <c r="I588" s="34">
        <v>34783.725310199006</v>
      </c>
      <c r="J588" s="34">
        <v>34783.725310199006</v>
      </c>
      <c r="K588" s="34">
        <v>34783.725310199006</v>
      </c>
      <c r="L588" s="34">
        <v>34516.772232199</v>
      </c>
      <c r="M588" s="34">
        <v>34209.766432199001</v>
      </c>
      <c r="N588" s="34">
        <v>34000.930993127011</v>
      </c>
      <c r="O588" s="34">
        <v>34000.930993127011</v>
      </c>
      <c r="P588" s="34">
        <v>34000.930993127011</v>
      </c>
      <c r="Q588" s="34">
        <v>34000.930993127011</v>
      </c>
      <c r="R588" s="34">
        <v>34000.930993127011</v>
      </c>
      <c r="S588" s="34">
        <v>34000.930993127011</v>
      </c>
    </row>
    <row r="589" spans="1:19">
      <c r="B589" s="5">
        <v>2006</v>
      </c>
      <c r="C589" s="34">
        <v>3689.5981116790003</v>
      </c>
      <c r="D589" s="34">
        <v>3689.5981116790003</v>
      </c>
      <c r="E589" s="34">
        <v>3689.5981116790003</v>
      </c>
      <c r="F589" s="34">
        <v>3393.7591463350004</v>
      </c>
      <c r="G589" s="34">
        <v>3393.7591463350004</v>
      </c>
      <c r="H589" s="34">
        <v>3393.7591463350004</v>
      </c>
      <c r="I589" s="34">
        <v>3393.7591463350004</v>
      </c>
      <c r="J589" s="34">
        <v>3393.7591463350004</v>
      </c>
      <c r="K589" s="34">
        <v>3393.7591463350004</v>
      </c>
      <c r="L589" s="34">
        <v>3318.6652171000005</v>
      </c>
      <c r="M589" s="34">
        <v>3318.6652171000005</v>
      </c>
      <c r="N589" s="34">
        <v>3195.6164512600003</v>
      </c>
      <c r="O589" s="34">
        <v>3195.6164512600003</v>
      </c>
      <c r="P589" s="34">
        <v>3195.6164512600003</v>
      </c>
      <c r="Q589" s="34">
        <v>3195.6164512600003</v>
      </c>
      <c r="R589" s="34">
        <v>3195.6164512600003</v>
      </c>
      <c r="S589" s="34">
        <v>3195.6164512600003</v>
      </c>
    </row>
    <row r="590" spans="1:19">
      <c r="B590" s="5">
        <v>2005</v>
      </c>
      <c r="C590" s="34">
        <v>14236.458477620003</v>
      </c>
      <c r="D590" s="34">
        <v>14236.458477620003</v>
      </c>
      <c r="E590" s="34">
        <v>14236.458477620003</v>
      </c>
      <c r="F590" s="34">
        <v>14098.807475300004</v>
      </c>
      <c r="G590" s="34">
        <v>14098.807475300004</v>
      </c>
      <c r="H590" s="34">
        <v>14098.807475300004</v>
      </c>
      <c r="I590" s="34">
        <v>13924.373168300002</v>
      </c>
      <c r="J590" s="34">
        <v>13924.373168300002</v>
      </c>
      <c r="K590" s="34">
        <v>13924.373168300002</v>
      </c>
      <c r="L590" s="34">
        <v>13924.373168300002</v>
      </c>
      <c r="M590" s="34">
        <v>13863.001999040003</v>
      </c>
      <c r="N590" s="34">
        <v>13863.001999040003</v>
      </c>
      <c r="O590" s="34">
        <v>13863.001999040003</v>
      </c>
      <c r="P590" s="34">
        <v>13863.001999040003</v>
      </c>
      <c r="Q590" s="34">
        <v>13863.001999040003</v>
      </c>
      <c r="R590" s="34">
        <v>13863.001999040003</v>
      </c>
      <c r="S590" s="34">
        <v>13863.001999040003</v>
      </c>
    </row>
    <row r="591" spans="1:19">
      <c r="B591" s="5">
        <v>2004</v>
      </c>
      <c r="C591" s="34">
        <v>18517.440240944001</v>
      </c>
      <c r="D591" s="34">
        <v>18517.440240944001</v>
      </c>
      <c r="E591" s="34">
        <v>18517.440240944001</v>
      </c>
      <c r="F591" s="34">
        <v>18302.889990848002</v>
      </c>
      <c r="G591" s="34">
        <v>18302.889990848002</v>
      </c>
      <c r="H591" s="34">
        <v>18302.889990848002</v>
      </c>
      <c r="I591" s="34">
        <v>18302.889990848002</v>
      </c>
      <c r="J591" s="34">
        <v>18302.889990848002</v>
      </c>
      <c r="K591" s="34">
        <v>18302.889990848002</v>
      </c>
      <c r="L591" s="34">
        <v>18302.889990848002</v>
      </c>
      <c r="M591" s="34">
        <v>18053.115040848003</v>
      </c>
      <c r="N591" s="34">
        <v>17932.315254000001</v>
      </c>
      <c r="O591" s="34">
        <v>17932.315254000001</v>
      </c>
      <c r="P591" s="34">
        <v>17932.315254000001</v>
      </c>
      <c r="Q591" s="34">
        <v>17932.315254000001</v>
      </c>
      <c r="R591" s="34">
        <v>17932.315254000001</v>
      </c>
      <c r="S591" s="34">
        <v>17932.315254000001</v>
      </c>
    </row>
    <row r="592" spans="1:19">
      <c r="B592" s="5">
        <v>2003</v>
      </c>
      <c r="C592" s="34">
        <v>48028.263137668997</v>
      </c>
      <c r="D592" s="34">
        <v>48028.263137668997</v>
      </c>
      <c r="E592" s="34">
        <v>48028.263137668997</v>
      </c>
      <c r="F592" s="34">
        <v>48013.857356980996</v>
      </c>
      <c r="G592" s="34">
        <v>48013.857356980996</v>
      </c>
      <c r="H592" s="34">
        <v>48013.857356980996</v>
      </c>
      <c r="I592" s="34">
        <v>48013.857356980996</v>
      </c>
      <c r="J592" s="34">
        <v>48013.857356980996</v>
      </c>
      <c r="K592" s="34">
        <v>48013.857356980996</v>
      </c>
      <c r="L592" s="34">
        <v>48013.857356980996</v>
      </c>
      <c r="M592" s="34">
        <v>47038.992293151001</v>
      </c>
      <c r="N592" s="34">
        <v>47038.992293151001</v>
      </c>
      <c r="O592" s="34">
        <v>47038.992293151001</v>
      </c>
      <c r="P592" s="34">
        <v>47038.992293151001</v>
      </c>
      <c r="Q592" s="34">
        <v>47038.992293151001</v>
      </c>
      <c r="R592" s="34">
        <v>47038.992293151001</v>
      </c>
      <c r="S592" s="34">
        <v>47038.992293151001</v>
      </c>
    </row>
    <row r="593" spans="2:19">
      <c r="B593" s="5">
        <v>2002</v>
      </c>
      <c r="C593" s="34">
        <v>34182.651263794003</v>
      </c>
      <c r="D593" s="34">
        <v>34182.651263794003</v>
      </c>
      <c r="E593" s="34">
        <v>34182.651263794003</v>
      </c>
      <c r="F593" s="34">
        <v>33977.736144034003</v>
      </c>
      <c r="G593" s="34">
        <v>33977.736144034003</v>
      </c>
      <c r="H593" s="34">
        <v>33977.736144034003</v>
      </c>
      <c r="I593" s="34">
        <v>33977.736144034003</v>
      </c>
      <c r="J593" s="34">
        <v>33977.736144034003</v>
      </c>
      <c r="K593" s="34">
        <v>33802.086236034003</v>
      </c>
      <c r="L593" s="34">
        <v>33802.086236034003</v>
      </c>
      <c r="M593" s="34">
        <v>33802.086236034003</v>
      </c>
      <c r="N593" s="34">
        <v>33802.086236034003</v>
      </c>
      <c r="O593" s="34">
        <v>33802.086236034003</v>
      </c>
      <c r="P593" s="34">
        <v>33802.086236034003</v>
      </c>
      <c r="Q593" s="34">
        <v>33802.086236034003</v>
      </c>
      <c r="R593" s="34">
        <v>33802.086236034003</v>
      </c>
      <c r="S593" s="34">
        <v>33802.086236034003</v>
      </c>
    </row>
    <row r="594" spans="2:19">
      <c r="B594" s="5">
        <v>2001</v>
      </c>
      <c r="C594" s="34">
        <v>31457.627828940003</v>
      </c>
      <c r="D594" s="34">
        <v>31457.627828940003</v>
      </c>
      <c r="E594" s="34">
        <v>31457.627828940003</v>
      </c>
      <c r="F594" s="34">
        <v>31457.627828940003</v>
      </c>
      <c r="G594" s="34">
        <v>31457.627828940003</v>
      </c>
      <c r="H594" s="34">
        <v>31457.627828940003</v>
      </c>
      <c r="I594" s="34">
        <v>30809.242226940005</v>
      </c>
      <c r="J594" s="34">
        <v>30809.242226940005</v>
      </c>
      <c r="K594" s="34">
        <v>30809.242226940005</v>
      </c>
      <c r="L594" s="34">
        <v>30809.242226940005</v>
      </c>
      <c r="M594" s="34">
        <v>29667.846742779002</v>
      </c>
      <c r="N594" s="34">
        <v>29667.846742779002</v>
      </c>
      <c r="O594" s="34">
        <v>29667.846742779002</v>
      </c>
      <c r="P594" s="34">
        <v>29667.846742779002</v>
      </c>
      <c r="Q594" s="34">
        <v>29667.846742779002</v>
      </c>
      <c r="R594" s="34">
        <v>29667.846742779002</v>
      </c>
      <c r="S594" s="34">
        <v>29667.846742779002</v>
      </c>
    </row>
    <row r="595" spans="2:19">
      <c r="B595" s="5">
        <v>2000</v>
      </c>
      <c r="C595" s="34">
        <v>7657.4555230440001</v>
      </c>
      <c r="D595" s="34">
        <v>7657.4555230440001</v>
      </c>
      <c r="E595" s="34">
        <v>7657.4555230440001</v>
      </c>
      <c r="F595" s="34">
        <v>7633.3852902600001</v>
      </c>
      <c r="G595" s="34">
        <v>7505.6939472599997</v>
      </c>
      <c r="H595" s="34">
        <v>7505.6939472599997</v>
      </c>
      <c r="I595" s="34">
        <v>7505.6939472599997</v>
      </c>
      <c r="J595" s="34">
        <v>7505.6939472599997</v>
      </c>
      <c r="K595" s="34">
        <v>7505.6939472599997</v>
      </c>
      <c r="L595" s="34">
        <v>7505.6939472599997</v>
      </c>
      <c r="M595" s="34">
        <v>6516.4964152599996</v>
      </c>
      <c r="N595" s="34">
        <v>5654.8660042599995</v>
      </c>
      <c r="O595" s="34">
        <v>5654.8660042599995</v>
      </c>
      <c r="P595" s="34">
        <v>5654.8660042599995</v>
      </c>
      <c r="Q595" s="34">
        <v>5654.8660042599995</v>
      </c>
      <c r="R595" s="34">
        <v>5654.8660042599995</v>
      </c>
      <c r="S595" s="34">
        <v>5654.8660042599995</v>
      </c>
    </row>
    <row r="596" spans="2:19">
      <c r="B596" s="5">
        <v>1999</v>
      </c>
      <c r="C596" s="34">
        <v>18102.968073271</v>
      </c>
      <c r="D596" s="34">
        <v>18102.968073271</v>
      </c>
      <c r="E596" s="34">
        <v>18102.968073271</v>
      </c>
      <c r="F596" s="34">
        <v>18102.968073271</v>
      </c>
      <c r="G596" s="34">
        <v>18102.968073271</v>
      </c>
      <c r="H596" s="34">
        <v>18102.968073271</v>
      </c>
      <c r="I596" s="34">
        <v>18102.968073271</v>
      </c>
      <c r="J596" s="34">
        <v>18102.968073271</v>
      </c>
      <c r="K596" s="34">
        <v>17636.017575271002</v>
      </c>
      <c r="L596" s="34">
        <v>17458.619686271002</v>
      </c>
      <c r="M596" s="34">
        <v>15417.621303866001</v>
      </c>
      <c r="N596" s="34">
        <v>11195.492983866001</v>
      </c>
      <c r="O596" s="34">
        <v>11195.492983866001</v>
      </c>
      <c r="P596" s="34">
        <v>11195.492983866001</v>
      </c>
      <c r="Q596" s="34">
        <v>11195.492983866001</v>
      </c>
      <c r="R596" s="34">
        <v>11195.492983866001</v>
      </c>
      <c r="S596" s="34">
        <v>11195.492983866001</v>
      </c>
    </row>
    <row r="597" spans="2:19">
      <c r="B597" s="5">
        <v>1998</v>
      </c>
      <c r="C597" s="34">
        <v>14880.743839799001</v>
      </c>
      <c r="D597" s="34">
        <v>14880.743839799001</v>
      </c>
      <c r="E597" s="34">
        <v>14880.743839799001</v>
      </c>
      <c r="F597" s="34">
        <v>14880.743839799001</v>
      </c>
      <c r="G597" s="34">
        <v>14880.743839799001</v>
      </c>
      <c r="H597" s="34">
        <v>14880.743839799001</v>
      </c>
      <c r="I597" s="34">
        <v>14685.999235799001</v>
      </c>
      <c r="J597" s="34">
        <v>14685.999235799001</v>
      </c>
      <c r="K597" s="34">
        <v>14685.999235799001</v>
      </c>
      <c r="L597" s="34">
        <v>14685.999235799001</v>
      </c>
      <c r="M597" s="34">
        <v>12566.433632674001</v>
      </c>
      <c r="N597" s="34">
        <v>12434.678455674</v>
      </c>
      <c r="O597" s="34">
        <v>12434.678455674</v>
      </c>
      <c r="P597" s="34">
        <v>12434.678455674</v>
      </c>
      <c r="Q597" s="34">
        <v>12434.678455674</v>
      </c>
      <c r="R597" s="34">
        <v>12434.678455674</v>
      </c>
      <c r="S597" s="34">
        <v>12434.678455674</v>
      </c>
    </row>
    <row r="598" spans="2:19">
      <c r="B598" s="5">
        <v>1997</v>
      </c>
      <c r="C598" s="34">
        <v>17604.433951198003</v>
      </c>
      <c r="D598" s="34">
        <v>17570.648584018003</v>
      </c>
      <c r="E598" s="34">
        <v>17570.648584018003</v>
      </c>
      <c r="F598" s="34">
        <v>17503.077849658002</v>
      </c>
      <c r="G598" s="34">
        <v>17503.077849658002</v>
      </c>
      <c r="H598" s="34">
        <v>17469.292482478002</v>
      </c>
      <c r="I598" s="34">
        <v>17469.292482478002</v>
      </c>
      <c r="J598" s="34">
        <v>17469.292482478002</v>
      </c>
      <c r="K598" s="34">
        <v>16433.836141722997</v>
      </c>
      <c r="L598" s="34">
        <v>16433.836141722997</v>
      </c>
      <c r="M598" s="34">
        <v>16215.468905457998</v>
      </c>
      <c r="N598" s="34">
        <v>16215.468905457998</v>
      </c>
      <c r="O598" s="34">
        <v>16215.468905457998</v>
      </c>
      <c r="P598" s="34">
        <v>16215.468905457998</v>
      </c>
      <c r="Q598" s="34">
        <v>16215.468905457998</v>
      </c>
      <c r="R598" s="34">
        <v>16215.468905457998</v>
      </c>
      <c r="S598" s="34">
        <v>16215.468905457998</v>
      </c>
    </row>
    <row r="599" spans="2:19">
      <c r="B599" s="5">
        <v>1996</v>
      </c>
      <c r="C599" s="34">
        <v>9498.1280037179986</v>
      </c>
      <c r="D599" s="34">
        <v>9498.1280037179986</v>
      </c>
      <c r="E599" s="34">
        <v>9498.1280037179986</v>
      </c>
      <c r="F599" s="34">
        <v>9498.1280037179986</v>
      </c>
      <c r="G599" s="34">
        <v>9498.1280037179986</v>
      </c>
      <c r="H599" s="34">
        <v>9498.1280037179986</v>
      </c>
      <c r="I599" s="34">
        <v>9498.1280037179986</v>
      </c>
      <c r="J599" s="34">
        <v>9498.1280037179986</v>
      </c>
      <c r="K599" s="34">
        <v>9498.1280037179986</v>
      </c>
      <c r="L599" s="34">
        <v>9498.1280037179986</v>
      </c>
      <c r="M599" s="34">
        <v>7986.1311648780011</v>
      </c>
      <c r="N599" s="34">
        <v>7606.0029718780006</v>
      </c>
      <c r="O599" s="34">
        <v>7606.0029718780006</v>
      </c>
      <c r="P599" s="34">
        <v>7606.0029718780006</v>
      </c>
      <c r="Q599" s="34">
        <v>7606.0029718780006</v>
      </c>
      <c r="R599" s="34">
        <v>7606.0029718780006</v>
      </c>
      <c r="S599" s="34">
        <v>7606.0029718780006</v>
      </c>
    </row>
    <row r="600" spans="2:19">
      <c r="B600" s="5">
        <v>1995</v>
      </c>
      <c r="C600" s="34">
        <v>46567.454816220015</v>
      </c>
      <c r="D600" s="34">
        <v>46567.454816220015</v>
      </c>
      <c r="E600" s="34">
        <v>46567.454816220015</v>
      </c>
      <c r="F600" s="34">
        <v>46448.592108220015</v>
      </c>
      <c r="G600" s="34">
        <v>46448.592108220015</v>
      </c>
      <c r="H600" s="34">
        <v>45458.684736220013</v>
      </c>
      <c r="I600" s="34">
        <v>45458.684736220013</v>
      </c>
      <c r="J600" s="34">
        <v>45458.684736220013</v>
      </c>
      <c r="K600" s="34">
        <v>45458.684736220013</v>
      </c>
      <c r="L600" s="34">
        <v>45458.684736220013</v>
      </c>
      <c r="M600" s="34">
        <v>45043.894789830003</v>
      </c>
      <c r="N600" s="34">
        <v>44318.021278830005</v>
      </c>
      <c r="O600" s="34">
        <v>44318.021278830005</v>
      </c>
      <c r="P600" s="34">
        <v>44318.021278830005</v>
      </c>
      <c r="Q600" s="34">
        <v>44318.021278830005</v>
      </c>
      <c r="R600" s="34">
        <v>44318.021278830005</v>
      </c>
      <c r="S600" s="34">
        <v>44318.021278830005</v>
      </c>
    </row>
    <row r="601" spans="2:19">
      <c r="B601" s="5">
        <v>1994</v>
      </c>
      <c r="C601" s="34">
        <v>9697.3525419769976</v>
      </c>
      <c r="D601" s="34">
        <v>9697.3525419769976</v>
      </c>
      <c r="E601" s="34">
        <v>9697.3525419769976</v>
      </c>
      <c r="F601" s="34">
        <v>9697.3525419769976</v>
      </c>
      <c r="G601" s="34">
        <v>9697.3525419769976</v>
      </c>
      <c r="H601" s="34">
        <v>9306.2188121569998</v>
      </c>
      <c r="I601" s="34">
        <v>9306.2188121569998</v>
      </c>
      <c r="J601" s="34">
        <v>9306.2188121569998</v>
      </c>
      <c r="K601" s="34">
        <v>9306.2188121569998</v>
      </c>
      <c r="L601" s="34">
        <v>9306.2188121569998</v>
      </c>
      <c r="M601" s="34">
        <v>8158.6204841569988</v>
      </c>
      <c r="N601" s="34">
        <v>3923.9163284750002</v>
      </c>
      <c r="O601" s="34">
        <v>3923.9163284750002</v>
      </c>
      <c r="P601" s="34">
        <v>3923.9163284750002</v>
      </c>
      <c r="Q601" s="34">
        <v>3923.9163284750002</v>
      </c>
      <c r="R601" s="34">
        <v>3923.9163284750002</v>
      </c>
      <c r="S601" s="34">
        <v>3923.9163284750002</v>
      </c>
    </row>
    <row r="602" spans="2:19">
      <c r="B602" s="5">
        <v>1993</v>
      </c>
      <c r="C602" s="34">
        <v>34219.466903910004</v>
      </c>
      <c r="D602" s="34">
        <v>34219.466903910004</v>
      </c>
      <c r="E602" s="34">
        <v>34219.466903910004</v>
      </c>
      <c r="F602" s="34">
        <v>34219.466903910004</v>
      </c>
      <c r="G602" s="34">
        <v>32746.850585910004</v>
      </c>
      <c r="H602" s="34">
        <v>32746.850585910004</v>
      </c>
      <c r="I602" s="34">
        <v>29580.520535910004</v>
      </c>
      <c r="J602" s="34">
        <v>29580.520535910004</v>
      </c>
      <c r="K602" s="34">
        <v>29580.520535910004</v>
      </c>
      <c r="L602" s="34">
        <v>29580.520535910004</v>
      </c>
      <c r="M602" s="34">
        <v>29086.722913080004</v>
      </c>
      <c r="N602" s="34">
        <v>29086.722913080004</v>
      </c>
      <c r="O602" s="34">
        <v>29086.722913080004</v>
      </c>
      <c r="P602" s="34">
        <v>29086.722913080004</v>
      </c>
      <c r="Q602" s="34">
        <v>29086.722913080004</v>
      </c>
      <c r="R602" s="34">
        <v>29086.722913080004</v>
      </c>
      <c r="S602" s="34">
        <v>29086.722913080004</v>
      </c>
    </row>
    <row r="603" spans="2:19">
      <c r="B603" s="5">
        <v>1992</v>
      </c>
      <c r="C603" s="34">
        <v>3634.2848385050002</v>
      </c>
      <c r="D603" s="34">
        <v>2943.2935305800002</v>
      </c>
      <c r="E603" s="34">
        <v>2943.2935305800002</v>
      </c>
      <c r="F603" s="34">
        <v>2943.2935305800002</v>
      </c>
      <c r="G603" s="34">
        <v>2943.2935305800002</v>
      </c>
      <c r="H603" s="34">
        <v>2943.2935305800002</v>
      </c>
      <c r="I603" s="34">
        <v>2943.2935305800002</v>
      </c>
      <c r="J603" s="34">
        <v>2292.2815205800002</v>
      </c>
      <c r="K603" s="34">
        <v>2292.2815205800002</v>
      </c>
      <c r="L603" s="34">
        <v>2246.0065186000002</v>
      </c>
      <c r="M603" s="34">
        <v>1806.6315743650002</v>
      </c>
      <c r="N603" s="34">
        <v>1806.6315743650002</v>
      </c>
      <c r="O603" s="34">
        <v>1806.6315743650002</v>
      </c>
      <c r="P603" s="34">
        <v>1806.6315743650002</v>
      </c>
      <c r="Q603" s="34">
        <v>1806.6315743650002</v>
      </c>
      <c r="R603" s="34">
        <v>1806.6315743650002</v>
      </c>
      <c r="S603" s="34">
        <v>1806.6315743650002</v>
      </c>
    </row>
    <row r="604" spans="2:19">
      <c r="B604" s="5">
        <v>1991</v>
      </c>
      <c r="C604" s="34">
        <v>3116.2127355860002</v>
      </c>
      <c r="D604" s="34">
        <v>3116.2127355860002</v>
      </c>
      <c r="E604" s="34">
        <v>3116.2127355860002</v>
      </c>
      <c r="F604" s="34">
        <v>3116.2127355860002</v>
      </c>
      <c r="G604" s="34">
        <v>3116.2127355860002</v>
      </c>
      <c r="H604" s="34">
        <v>3116.2127355860002</v>
      </c>
      <c r="I604" s="34">
        <v>3116.2127355860002</v>
      </c>
      <c r="J604" s="34">
        <v>3116.2127355860002</v>
      </c>
      <c r="K604" s="34">
        <v>3116.2127355860002</v>
      </c>
      <c r="L604" s="34">
        <v>3116.2127355860002</v>
      </c>
      <c r="M604" s="34">
        <v>3116.2127355860002</v>
      </c>
      <c r="N604" s="34">
        <v>3116.2127355860002</v>
      </c>
      <c r="O604" s="34">
        <v>3116.2127355860002</v>
      </c>
      <c r="P604" s="34">
        <v>3116.2127355860002</v>
      </c>
      <c r="Q604" s="34">
        <v>3116.2127355860002</v>
      </c>
      <c r="R604" s="34">
        <v>3116.2127355860002</v>
      </c>
      <c r="S604" s="34">
        <v>3116.2127355860002</v>
      </c>
    </row>
    <row r="605" spans="2:19">
      <c r="B605" s="5">
        <v>1990</v>
      </c>
      <c r="C605" s="34">
        <v>8454.6166660700001</v>
      </c>
      <c r="D605" s="34">
        <v>8454.6166660700001</v>
      </c>
      <c r="E605" s="34">
        <v>8454.6166660700001</v>
      </c>
      <c r="F605" s="34">
        <v>7533.7595124500003</v>
      </c>
      <c r="G605" s="34">
        <v>7533.7595124500003</v>
      </c>
      <c r="H605" s="34">
        <v>7415.4134348750013</v>
      </c>
      <c r="I605" s="34">
        <v>7415.4134348750013</v>
      </c>
      <c r="J605" s="34">
        <v>7415.4134348750013</v>
      </c>
      <c r="K605" s="34">
        <v>7284.6885906350008</v>
      </c>
      <c r="L605" s="34">
        <v>7284.6885906350008</v>
      </c>
      <c r="M605" s="34">
        <v>7284.6885906350008</v>
      </c>
      <c r="N605" s="34">
        <v>7284.6885906350008</v>
      </c>
      <c r="O605" s="34">
        <v>7284.6885906350008</v>
      </c>
      <c r="P605" s="34">
        <v>7284.6885906350008</v>
      </c>
      <c r="Q605" s="34">
        <v>7284.6885906350008</v>
      </c>
      <c r="R605" s="34">
        <v>7284.6885906350008</v>
      </c>
      <c r="S605" s="34">
        <v>7284.6885906350008</v>
      </c>
    </row>
    <row r="606" spans="2:19">
      <c r="B606" s="5">
        <v>1989</v>
      </c>
      <c r="C606" s="34">
        <v>4010.7432474350003</v>
      </c>
      <c r="D606" s="34">
        <v>4010.7432474350003</v>
      </c>
      <c r="E606" s="34">
        <v>4010.7432474350003</v>
      </c>
      <c r="F606" s="34">
        <v>4010.7432474350003</v>
      </c>
      <c r="G606" s="34">
        <v>4010.7432474350003</v>
      </c>
      <c r="H606" s="34">
        <v>4010.7432474350003</v>
      </c>
      <c r="I606" s="34">
        <v>4010.7432474350003</v>
      </c>
      <c r="J606" s="34">
        <v>4010.7432474350003</v>
      </c>
      <c r="K606" s="34">
        <v>4010.7432474350003</v>
      </c>
      <c r="L606" s="34">
        <v>4010.7432474350003</v>
      </c>
      <c r="M606" s="34">
        <v>4010.7432474350003</v>
      </c>
      <c r="N606" s="34">
        <v>4010.7432474350003</v>
      </c>
      <c r="O606" s="34">
        <v>4010.7432474350003</v>
      </c>
      <c r="P606" s="34">
        <v>4010.7432474350003</v>
      </c>
      <c r="Q606" s="34">
        <v>4010.7432474350003</v>
      </c>
      <c r="R606" s="34">
        <v>4010.7432474350003</v>
      </c>
      <c r="S606" s="34">
        <v>4010.7432474350003</v>
      </c>
    </row>
    <row r="607" spans="2:19">
      <c r="B607" s="5">
        <v>1988</v>
      </c>
      <c r="C607" s="34">
        <v>5848.9029857760015</v>
      </c>
      <c r="D607" s="34">
        <v>5848.9029857760015</v>
      </c>
      <c r="E607" s="34">
        <v>5848.9029857760015</v>
      </c>
      <c r="F607" s="34">
        <v>5848.9029857760015</v>
      </c>
      <c r="G607" s="34">
        <v>5848.9029857760015</v>
      </c>
      <c r="H607" s="34">
        <v>5848.9029857760015</v>
      </c>
      <c r="I607" s="34">
        <v>5848.9029857760015</v>
      </c>
      <c r="J607" s="34">
        <v>5848.9029857760015</v>
      </c>
      <c r="K607" s="34">
        <v>5848.9029857760015</v>
      </c>
      <c r="L607" s="34">
        <v>5848.9029857760015</v>
      </c>
      <c r="M607" s="34">
        <v>5614.8066267760005</v>
      </c>
      <c r="N607" s="34">
        <v>5523.2408603410004</v>
      </c>
      <c r="O607" s="34">
        <v>5523.2408603410004</v>
      </c>
      <c r="P607" s="34">
        <v>5523.2408603410004</v>
      </c>
      <c r="Q607" s="34">
        <v>5523.2408603410004</v>
      </c>
      <c r="R607" s="34">
        <v>5523.2408603410004</v>
      </c>
      <c r="S607" s="34">
        <v>5523.2408603410004</v>
      </c>
    </row>
    <row r="608" spans="2:19">
      <c r="B608" s="5">
        <v>1987</v>
      </c>
      <c r="C608" s="34">
        <v>8632.6644373119998</v>
      </c>
      <c r="D608" s="34">
        <v>8632.6644373119998</v>
      </c>
      <c r="E608" s="34">
        <v>8632.6644373119998</v>
      </c>
      <c r="F608" s="34">
        <v>8632.6644373119998</v>
      </c>
      <c r="G608" s="34">
        <v>8632.6644373119998</v>
      </c>
      <c r="H608" s="34">
        <v>8632.6644373119998</v>
      </c>
      <c r="I608" s="34">
        <v>8632.6644373119998</v>
      </c>
      <c r="J608" s="34">
        <v>8632.6644373119998</v>
      </c>
      <c r="K608" s="34">
        <v>8632.6644373119998</v>
      </c>
      <c r="L608" s="34">
        <v>8632.6644373119998</v>
      </c>
      <c r="M608" s="34">
        <v>8463.6692793120001</v>
      </c>
      <c r="N608" s="34">
        <v>8463.6692793120001</v>
      </c>
      <c r="O608" s="34">
        <v>8463.6692793120001</v>
      </c>
      <c r="P608" s="34">
        <v>8463.6692793120001</v>
      </c>
      <c r="Q608" s="34">
        <v>8463.6692793120001</v>
      </c>
      <c r="R608" s="34">
        <v>8463.6692793120001</v>
      </c>
      <c r="S608" s="34">
        <v>8463.6692793120001</v>
      </c>
    </row>
    <row r="609" spans="2:19">
      <c r="B609" s="5">
        <v>1986</v>
      </c>
      <c r="C609" s="34">
        <v>122.8599945</v>
      </c>
      <c r="D609" s="34">
        <v>122.8599945</v>
      </c>
      <c r="E609" s="34">
        <v>122.8599945</v>
      </c>
      <c r="F609" s="34">
        <v>122.8599945</v>
      </c>
      <c r="G609" s="34">
        <v>122.8599945</v>
      </c>
      <c r="H609" s="34">
        <v>122.8599945</v>
      </c>
      <c r="I609" s="34">
        <v>122.8599945</v>
      </c>
      <c r="J609" s="34">
        <v>122.8599945</v>
      </c>
      <c r="K609" s="34">
        <v>122.8599945</v>
      </c>
      <c r="L609" s="34">
        <v>122.8599945</v>
      </c>
      <c r="M609" s="34">
        <v>122.8599945</v>
      </c>
      <c r="N609" s="34">
        <v>89.194545914999992</v>
      </c>
      <c r="O609" s="34">
        <v>89.194545914999992</v>
      </c>
      <c r="P609" s="34">
        <v>89.194545914999992</v>
      </c>
      <c r="Q609" s="34">
        <v>89.194545914999992</v>
      </c>
      <c r="R609" s="34">
        <v>89.194545914999992</v>
      </c>
      <c r="S609" s="34">
        <v>89.194545914999992</v>
      </c>
    </row>
    <row r="610" spans="2:19">
      <c r="B610" s="5">
        <v>1985</v>
      </c>
      <c r="C610" s="34">
        <v>1234.3673506350001</v>
      </c>
      <c r="D610" s="34">
        <v>652.69881166499999</v>
      </c>
      <c r="E610" s="34">
        <v>652.69881166499999</v>
      </c>
      <c r="F610" s="34">
        <v>487.26771594000002</v>
      </c>
      <c r="G610" s="34">
        <v>487.26771594000002</v>
      </c>
      <c r="H610" s="34">
        <v>487.26771594000002</v>
      </c>
      <c r="I610" s="34">
        <v>487.26771594000002</v>
      </c>
      <c r="J610" s="34">
        <v>487.26771594000002</v>
      </c>
      <c r="K610" s="34">
        <v>487.26771594000002</v>
      </c>
      <c r="L610" s="34">
        <v>487.26771594000002</v>
      </c>
      <c r="M610" s="34">
        <v>487.26771594000002</v>
      </c>
      <c r="N610" s="34">
        <v>487.26771594000002</v>
      </c>
      <c r="O610" s="34">
        <v>487.26771594000002</v>
      </c>
      <c r="P610" s="34">
        <v>487.26771594000002</v>
      </c>
      <c r="Q610" s="34">
        <v>487.26771594000002</v>
      </c>
      <c r="R610" s="34">
        <v>487.26771594000002</v>
      </c>
      <c r="S610" s="34">
        <v>487.26771594000002</v>
      </c>
    </row>
    <row r="611" spans="2:19">
      <c r="B611" s="5">
        <v>1984</v>
      </c>
      <c r="C611" s="34">
        <v>828.9645502300001</v>
      </c>
      <c r="D611" s="34">
        <v>775.98089477500014</v>
      </c>
      <c r="E611" s="34">
        <v>775.98089477500014</v>
      </c>
      <c r="F611" s="34">
        <v>775.98089477500014</v>
      </c>
      <c r="G611" s="34">
        <v>775.98089477500014</v>
      </c>
      <c r="H611" s="34">
        <v>775.98089477500014</v>
      </c>
      <c r="I611" s="34">
        <v>775.98089477500014</v>
      </c>
      <c r="J611" s="34">
        <v>775.98089477500014</v>
      </c>
      <c r="K611" s="34">
        <v>775.98089477500014</v>
      </c>
      <c r="L611" s="34">
        <v>775.98089477500014</v>
      </c>
      <c r="M611" s="34">
        <v>775.98089477500014</v>
      </c>
      <c r="N611" s="34">
        <v>775.98089477500014</v>
      </c>
      <c r="O611" s="34">
        <v>775.98089477500014</v>
      </c>
      <c r="P611" s="34">
        <v>775.98089477500014</v>
      </c>
      <c r="Q611" s="34">
        <v>775.98089477500014</v>
      </c>
      <c r="R611" s="34">
        <v>775.98089477500014</v>
      </c>
      <c r="S611" s="34">
        <v>775.98089477500014</v>
      </c>
    </row>
    <row r="612" spans="2:19">
      <c r="B612" s="5">
        <v>1983</v>
      </c>
      <c r="C612" s="34">
        <v>2178.142842145</v>
      </c>
      <c r="D612" s="34">
        <v>2178.142842145</v>
      </c>
      <c r="E612" s="34">
        <v>2178.142842145</v>
      </c>
      <c r="F612" s="34">
        <v>1368.22848982</v>
      </c>
      <c r="G612" s="34">
        <v>1368.22848982</v>
      </c>
      <c r="H612" s="34">
        <v>1368.22848982</v>
      </c>
      <c r="I612" s="34">
        <v>1368.22848982</v>
      </c>
      <c r="J612" s="34">
        <v>1368.22848982</v>
      </c>
      <c r="K612" s="34">
        <v>1368.22848982</v>
      </c>
      <c r="L612" s="34">
        <v>1368.22848982</v>
      </c>
      <c r="M612" s="34">
        <v>1368.22848982</v>
      </c>
      <c r="N612" s="34">
        <v>1368.22848982</v>
      </c>
      <c r="O612" s="34">
        <v>1368.22848982</v>
      </c>
      <c r="P612" s="34">
        <v>1368.22848982</v>
      </c>
      <c r="Q612" s="34">
        <v>1368.22848982</v>
      </c>
      <c r="R612" s="34">
        <v>1368.22848982</v>
      </c>
      <c r="S612" s="34">
        <v>1368.22848982</v>
      </c>
    </row>
    <row r="613" spans="2:19">
      <c r="B613" s="5">
        <v>1982</v>
      </c>
      <c r="C613" s="34">
        <v>123.436961325</v>
      </c>
      <c r="D613" s="34">
        <v>123.436961325</v>
      </c>
      <c r="E613" s="34">
        <v>123.436961325</v>
      </c>
      <c r="F613" s="34">
        <v>123.436961325</v>
      </c>
      <c r="G613" s="34">
        <v>123.436961325</v>
      </c>
      <c r="H613" s="34">
        <v>123.436961325</v>
      </c>
      <c r="I613" s="34">
        <v>123.436961325</v>
      </c>
      <c r="J613" s="34">
        <v>123.436961325</v>
      </c>
      <c r="K613" s="34">
        <v>123.436961325</v>
      </c>
      <c r="L613" s="34">
        <v>123.436961325</v>
      </c>
      <c r="M613" s="34">
        <v>123.436961325</v>
      </c>
      <c r="N613" s="34">
        <v>123.436961325</v>
      </c>
      <c r="O613" s="34">
        <v>123.436961325</v>
      </c>
      <c r="P613" s="34">
        <v>123.436961325</v>
      </c>
      <c r="Q613" s="34">
        <v>123.436961325</v>
      </c>
      <c r="R613" s="34">
        <v>123.436961325</v>
      </c>
      <c r="S613" s="34">
        <v>123.436961325</v>
      </c>
    </row>
    <row r="614" spans="2:19">
      <c r="B614" s="5">
        <v>1981</v>
      </c>
      <c r="C614" s="34">
        <v>1486.89412849</v>
      </c>
      <c r="D614" s="34">
        <v>1486.89412849</v>
      </c>
      <c r="E614" s="34">
        <v>1155.2241834850001</v>
      </c>
      <c r="F614" s="34">
        <v>1124.6834062150001</v>
      </c>
      <c r="G614" s="34">
        <v>1124.6834062150001</v>
      </c>
      <c r="H614" s="34">
        <v>1124.6834062150001</v>
      </c>
      <c r="I614" s="34">
        <v>1124.6834062150001</v>
      </c>
      <c r="J614" s="34">
        <v>1124.6834062150001</v>
      </c>
      <c r="K614" s="34">
        <v>1124.6834062150001</v>
      </c>
      <c r="L614" s="34">
        <v>1124.6834062150001</v>
      </c>
      <c r="M614" s="34">
        <v>1124.6834062150001</v>
      </c>
      <c r="N614" s="34">
        <v>1124.6834062150001</v>
      </c>
      <c r="O614" s="34">
        <v>1124.6834062150001</v>
      </c>
      <c r="P614" s="34">
        <v>1124.6834062150001</v>
      </c>
      <c r="Q614" s="34">
        <v>1124.6834062150001</v>
      </c>
      <c r="R614" s="34">
        <v>1124.6834062150001</v>
      </c>
      <c r="S614" s="34">
        <v>1124.6834062150001</v>
      </c>
    </row>
    <row r="615" spans="2:19">
      <c r="B615" s="5">
        <v>1980</v>
      </c>
      <c r="C615" s="34">
        <v>7735.6380855839989</v>
      </c>
      <c r="D615" s="34">
        <v>7735.6380855839989</v>
      </c>
      <c r="E615" s="34">
        <v>7378.1698043489987</v>
      </c>
      <c r="F615" s="34">
        <v>7077.3868167089995</v>
      </c>
      <c r="G615" s="34">
        <v>7077.3868167089995</v>
      </c>
      <c r="H615" s="34">
        <v>7077.3868167089995</v>
      </c>
      <c r="I615" s="34">
        <v>7077.3868167089995</v>
      </c>
      <c r="J615" s="34">
        <v>6913.9219334189993</v>
      </c>
      <c r="K615" s="34">
        <v>6913.9219334189993</v>
      </c>
      <c r="L615" s="34">
        <v>5202.0047982689994</v>
      </c>
      <c r="M615" s="34">
        <v>4996.8942232889995</v>
      </c>
      <c r="N615" s="34">
        <v>4996.8942232889995</v>
      </c>
      <c r="O615" s="34">
        <v>4996.8942232889995</v>
      </c>
      <c r="P615" s="34">
        <v>4996.8942232889995</v>
      </c>
      <c r="Q615" s="34">
        <v>4996.8942232889995</v>
      </c>
      <c r="R615" s="34">
        <v>4996.8942232889995</v>
      </c>
      <c r="S615" s="34">
        <v>4996.8942232889995</v>
      </c>
    </row>
    <row r="616" spans="2:19">
      <c r="B616" s="5">
        <v>1979</v>
      </c>
      <c r="C616" s="34">
        <v>529.5517312500001</v>
      </c>
      <c r="D616" s="34">
        <v>529.5517312500001</v>
      </c>
      <c r="E616" s="34">
        <v>529.5517312500001</v>
      </c>
      <c r="F616" s="34">
        <v>529.5517312500001</v>
      </c>
      <c r="G616" s="34">
        <v>529.5517312500001</v>
      </c>
      <c r="H616" s="34">
        <v>529.5517312500001</v>
      </c>
      <c r="I616" s="34">
        <v>529.5517312500001</v>
      </c>
      <c r="J616" s="34">
        <v>529.5517312500001</v>
      </c>
      <c r="K616" s="34">
        <v>529.5517312500001</v>
      </c>
      <c r="L616" s="34">
        <v>529.5517312500001</v>
      </c>
      <c r="M616" s="34">
        <v>503.98418175000006</v>
      </c>
      <c r="N616" s="34">
        <v>503.98418175000006</v>
      </c>
      <c r="O616" s="34">
        <v>503.98418175000006</v>
      </c>
      <c r="P616" s="34">
        <v>503.98418175000006</v>
      </c>
      <c r="Q616" s="34">
        <v>503.98418175000006</v>
      </c>
      <c r="R616" s="34">
        <v>503.98418175000006</v>
      </c>
      <c r="S616" s="34">
        <v>503.98418175000006</v>
      </c>
    </row>
    <row r="617" spans="2:19">
      <c r="B617" s="5">
        <v>1978</v>
      </c>
      <c r="C617" s="34">
        <v>1939.0082302319997</v>
      </c>
      <c r="D617" s="34">
        <v>1939.0082302319997</v>
      </c>
      <c r="E617" s="34">
        <v>1939.0082302319997</v>
      </c>
      <c r="F617" s="34">
        <v>1939.0082302319997</v>
      </c>
      <c r="G617" s="34">
        <v>1939.0082302319997</v>
      </c>
      <c r="H617" s="34">
        <v>1939.0082302319997</v>
      </c>
      <c r="I617" s="34">
        <v>1836.9733441919998</v>
      </c>
      <c r="J617" s="34">
        <v>1836.9733441919998</v>
      </c>
      <c r="K617" s="34">
        <v>1836.9733441919998</v>
      </c>
      <c r="L617" s="34">
        <v>1836.9733441919998</v>
      </c>
      <c r="M617" s="34">
        <v>1836.9733441919998</v>
      </c>
      <c r="N617" s="34">
        <v>1836.9733441919998</v>
      </c>
      <c r="O617" s="34">
        <v>1836.9733441919998</v>
      </c>
      <c r="P617" s="34">
        <v>1836.9733441919998</v>
      </c>
      <c r="Q617" s="34">
        <v>1836.9733441919998</v>
      </c>
      <c r="R617" s="34">
        <v>1836.9733441919998</v>
      </c>
      <c r="S617" s="34">
        <v>1836.9733441919998</v>
      </c>
    </row>
    <row r="618" spans="2:19">
      <c r="B618" s="5">
        <v>1977</v>
      </c>
      <c r="C618" s="34">
        <v>579.88369065500001</v>
      </c>
      <c r="D618" s="34">
        <v>579.88369065500001</v>
      </c>
      <c r="E618" s="34">
        <v>579.88369065500001</v>
      </c>
      <c r="F618" s="34">
        <v>579.88369065500001</v>
      </c>
      <c r="G618" s="34">
        <v>579.88369065500001</v>
      </c>
      <c r="H618" s="34">
        <v>579.88369065500001</v>
      </c>
      <c r="I618" s="34">
        <v>579.88369065500001</v>
      </c>
      <c r="J618" s="34">
        <v>579.88369065500001</v>
      </c>
      <c r="K618" s="34">
        <v>579.88369065500001</v>
      </c>
      <c r="L618" s="34">
        <v>579.88369065500001</v>
      </c>
      <c r="M618" s="34">
        <v>528.98164099999997</v>
      </c>
      <c r="N618" s="34">
        <v>528.98164099999997</v>
      </c>
      <c r="O618" s="34">
        <v>528.98164099999997</v>
      </c>
      <c r="P618" s="34">
        <v>528.98164099999997</v>
      </c>
      <c r="Q618" s="34">
        <v>528.98164099999997</v>
      </c>
      <c r="R618" s="34">
        <v>528.98164099999997</v>
      </c>
      <c r="S618" s="34">
        <v>528.98164099999997</v>
      </c>
    </row>
    <row r="619" spans="2:19">
      <c r="B619" s="5">
        <v>1976</v>
      </c>
      <c r="C619" s="34">
        <v>2588.8591055050001</v>
      </c>
      <c r="D619" s="34">
        <v>2588.8591055050001</v>
      </c>
      <c r="E619" s="34">
        <v>2588.8591055050001</v>
      </c>
      <c r="F619" s="34">
        <v>2588.8591055050001</v>
      </c>
      <c r="G619" s="34">
        <v>2588.8591055050001</v>
      </c>
      <c r="H619" s="34">
        <v>2588.8591055050001</v>
      </c>
      <c r="I619" s="34">
        <v>2588.8591055050001</v>
      </c>
      <c r="J619" s="34">
        <v>2588.8591055050001</v>
      </c>
      <c r="K619" s="34">
        <v>2588.8591055050001</v>
      </c>
      <c r="L619" s="34">
        <v>2588.8591055050001</v>
      </c>
      <c r="M619" s="34">
        <v>2588.8591055050001</v>
      </c>
      <c r="N619" s="34">
        <v>2588.8591055050001</v>
      </c>
      <c r="O619" s="34">
        <v>2588.8591055050001</v>
      </c>
      <c r="P619" s="34">
        <v>2588.8591055050001</v>
      </c>
      <c r="Q619" s="34">
        <v>2588.8591055050001</v>
      </c>
      <c r="R619" s="34">
        <v>2588.8591055050001</v>
      </c>
      <c r="S619" s="34">
        <v>2588.8591055050001</v>
      </c>
    </row>
    <row r="620" spans="2:19">
      <c r="B620" s="5">
        <v>1975</v>
      </c>
      <c r="C620" s="34">
        <v>1004.1226341300001</v>
      </c>
      <c r="D620" s="34">
        <v>1004.1226341300001</v>
      </c>
      <c r="E620" s="34">
        <v>1004.1226341300001</v>
      </c>
      <c r="F620" s="34">
        <v>1004.1226341300001</v>
      </c>
      <c r="G620" s="34">
        <v>1004.1226341300001</v>
      </c>
      <c r="H620" s="34">
        <v>1004.1226341300001</v>
      </c>
      <c r="I620" s="34">
        <v>1004.1226341300001</v>
      </c>
      <c r="J620" s="34">
        <v>1004.1226341300001</v>
      </c>
      <c r="K620" s="34">
        <v>1004.1226341300001</v>
      </c>
      <c r="L620" s="34">
        <v>1004.1226341300001</v>
      </c>
      <c r="M620" s="34">
        <v>1004.1226341300001</v>
      </c>
      <c r="N620" s="34">
        <v>769.79778909000004</v>
      </c>
      <c r="O620" s="34">
        <v>769.79778909000004</v>
      </c>
      <c r="P620" s="34">
        <v>769.79778909000004</v>
      </c>
      <c r="Q620" s="34">
        <v>769.79778909000004</v>
      </c>
      <c r="R620" s="34">
        <v>769.79778909000004</v>
      </c>
      <c r="S620" s="34">
        <v>769.79778909000004</v>
      </c>
    </row>
    <row r="621" spans="2:19">
      <c r="B621" s="5">
        <v>1974</v>
      </c>
      <c r="C621" s="34">
        <v>203.00918239000003</v>
      </c>
      <c r="D621" s="34">
        <v>203.00918239000003</v>
      </c>
      <c r="E621" s="34">
        <v>203.00918239000003</v>
      </c>
      <c r="F621" s="34">
        <v>203.00918239000003</v>
      </c>
      <c r="G621" s="34">
        <v>203.00918239000003</v>
      </c>
      <c r="H621" s="34">
        <v>203.00918239000003</v>
      </c>
      <c r="I621" s="34">
        <v>203.00918239000003</v>
      </c>
      <c r="J621" s="34">
        <v>203.00918239000003</v>
      </c>
      <c r="K621" s="34">
        <v>203.00918239000003</v>
      </c>
      <c r="L621" s="34">
        <v>203.00918239000003</v>
      </c>
      <c r="M621" s="34">
        <v>203.00918239000003</v>
      </c>
      <c r="N621" s="34">
        <v>203.00918239000003</v>
      </c>
      <c r="O621" s="34">
        <v>203.00918239000003</v>
      </c>
      <c r="P621" s="34">
        <v>203.00918239000003</v>
      </c>
      <c r="Q621" s="34">
        <v>203.00918239000003</v>
      </c>
      <c r="R621" s="34">
        <v>203.00918239000003</v>
      </c>
      <c r="S621" s="34">
        <v>203.00918239000003</v>
      </c>
    </row>
    <row r="622" spans="2:19">
      <c r="B622" s="5">
        <v>1973</v>
      </c>
      <c r="C622" s="34">
        <v>3348.9794720380005</v>
      </c>
      <c r="D622" s="34">
        <v>3348.9794720380005</v>
      </c>
      <c r="E622" s="34">
        <v>3348.9794720380005</v>
      </c>
      <c r="F622" s="34">
        <v>3348.9794720380005</v>
      </c>
      <c r="G622" s="34">
        <v>3348.9794720380005</v>
      </c>
      <c r="H622" s="34">
        <v>3348.9794720380005</v>
      </c>
      <c r="I622" s="34">
        <v>3348.9794720380005</v>
      </c>
      <c r="J622" s="34">
        <v>3348.9794720380005</v>
      </c>
      <c r="K622" s="34">
        <v>3348.9794720380005</v>
      </c>
      <c r="L622" s="34">
        <v>3348.9794720380005</v>
      </c>
      <c r="M622" s="34">
        <v>3348.9794720380005</v>
      </c>
      <c r="N622" s="34">
        <v>3348.9794720380005</v>
      </c>
      <c r="O622" s="34">
        <v>3348.9794720380005</v>
      </c>
      <c r="P622" s="34">
        <v>3348.9794720380005</v>
      </c>
      <c r="Q622" s="34">
        <v>3348.9794720380005</v>
      </c>
      <c r="R622" s="34">
        <v>3348.9794720380005</v>
      </c>
      <c r="S622" s="34">
        <v>3348.9794720380005</v>
      </c>
    </row>
    <row r="623" spans="2:19">
      <c r="B623" s="5">
        <v>1972</v>
      </c>
      <c r="C623" s="34">
        <v>4004.5011549840001</v>
      </c>
      <c r="D623" s="34">
        <v>4004.5011549840001</v>
      </c>
      <c r="E623" s="34">
        <v>4004.5011549840001</v>
      </c>
      <c r="F623" s="34">
        <v>4004.5011549840001</v>
      </c>
      <c r="G623" s="34">
        <v>4004.5011549840001</v>
      </c>
      <c r="H623" s="34">
        <v>4004.5011549840001</v>
      </c>
      <c r="I623" s="34">
        <v>3843.6971069339997</v>
      </c>
      <c r="J623" s="34">
        <v>3843.6971069339997</v>
      </c>
      <c r="K623" s="34">
        <v>3843.6971069339997</v>
      </c>
      <c r="L623" s="34">
        <v>3123.9329320380002</v>
      </c>
      <c r="M623" s="34">
        <v>3093.8537282280004</v>
      </c>
      <c r="N623" s="34">
        <v>3093.8537282280004</v>
      </c>
      <c r="O623" s="34">
        <v>3093.8537282280004</v>
      </c>
      <c r="P623" s="34">
        <v>3093.8537282280004</v>
      </c>
      <c r="Q623" s="34">
        <v>3093.8537282280004</v>
      </c>
      <c r="R623" s="34">
        <v>3093.8537282280004</v>
      </c>
      <c r="S623" s="34">
        <v>3093.8537282280004</v>
      </c>
    </row>
    <row r="624" spans="2:19">
      <c r="B624" s="5">
        <v>1971</v>
      </c>
      <c r="C624" s="34">
        <v>4183.9499996960003</v>
      </c>
      <c r="D624" s="34">
        <v>4183.9499996960003</v>
      </c>
      <c r="E624" s="34">
        <v>4183.9499996960003</v>
      </c>
      <c r="F624" s="34">
        <v>4183.9499996960003</v>
      </c>
      <c r="G624" s="34">
        <v>4183.9499996960003</v>
      </c>
      <c r="H624" s="34">
        <v>4183.9499996960003</v>
      </c>
      <c r="I624" s="34">
        <v>4183.9499996960003</v>
      </c>
      <c r="J624" s="34">
        <v>4183.9499996960003</v>
      </c>
      <c r="K624" s="34">
        <v>4183.9499996960003</v>
      </c>
      <c r="L624" s="34">
        <v>2277.1207607840001</v>
      </c>
      <c r="M624" s="34">
        <v>2277.1207607840001</v>
      </c>
      <c r="N624" s="34">
        <v>2277.1207607840001</v>
      </c>
      <c r="O624" s="34">
        <v>2277.1207607840001</v>
      </c>
      <c r="P624" s="34">
        <v>2277.1207607840001</v>
      </c>
      <c r="Q624" s="34">
        <v>2277.1207607840001</v>
      </c>
      <c r="R624" s="34">
        <v>2277.1207607840001</v>
      </c>
      <c r="S624" s="34">
        <v>2277.1207607840001</v>
      </c>
    </row>
    <row r="625" spans="2:19">
      <c r="B625" s="5">
        <v>1970</v>
      </c>
      <c r="C625" s="34">
        <v>7640.247491000001</v>
      </c>
      <c r="D625" s="34">
        <v>7640.247491000001</v>
      </c>
      <c r="E625" s="34">
        <v>7640.247491000001</v>
      </c>
      <c r="F625" s="34">
        <v>7640.247491000001</v>
      </c>
      <c r="G625" s="34">
        <v>7640.247491000001</v>
      </c>
      <c r="H625" s="34">
        <v>7640.247491000001</v>
      </c>
      <c r="I625" s="34">
        <v>7640.247491000001</v>
      </c>
      <c r="J625" s="34">
        <v>7640.247491000001</v>
      </c>
      <c r="K625" s="34">
        <v>7640.247491000001</v>
      </c>
      <c r="L625" s="34">
        <v>7640.247491000001</v>
      </c>
      <c r="M625" s="34">
        <v>7640.247491000001</v>
      </c>
      <c r="N625" s="34">
        <v>7640.247491000001</v>
      </c>
      <c r="O625" s="34">
        <v>7640.247491000001</v>
      </c>
      <c r="P625" s="34">
        <v>7640.247491000001</v>
      </c>
      <c r="Q625" s="34">
        <v>7640.247491000001</v>
      </c>
      <c r="R625" s="34">
        <v>7640.247491000001</v>
      </c>
      <c r="S625" s="34">
        <v>7640.247491000001</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192.82950004500003</v>
      </c>
      <c r="D627" s="34">
        <v>192.82950004500003</v>
      </c>
      <c r="E627" s="34">
        <v>192.82950004500003</v>
      </c>
      <c r="F627" s="34">
        <v>192.82950004500003</v>
      </c>
      <c r="G627" s="34">
        <v>192.82950004500003</v>
      </c>
      <c r="H627" s="34">
        <v>192.82950004500003</v>
      </c>
      <c r="I627" s="34">
        <v>192.82950004500003</v>
      </c>
      <c r="J627" s="34">
        <v>192.82950004500003</v>
      </c>
      <c r="K627" s="34">
        <v>192.82950004500003</v>
      </c>
      <c r="L627" s="34">
        <v>192.82950004500003</v>
      </c>
      <c r="M627" s="34">
        <v>192.82950004500003</v>
      </c>
      <c r="N627" s="34">
        <v>192.82950004500003</v>
      </c>
      <c r="O627" s="34">
        <v>192.82950004500003</v>
      </c>
      <c r="P627" s="34">
        <v>192.82950004500003</v>
      </c>
      <c r="Q627" s="34">
        <v>192.82950004500003</v>
      </c>
      <c r="R627" s="34">
        <v>192.82950004500003</v>
      </c>
      <c r="S627" s="34">
        <v>192.82950004500003</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189.95557970999999</v>
      </c>
      <c r="D631" s="34">
        <v>189.95557970999999</v>
      </c>
      <c r="E631" s="34">
        <v>189.95557970999999</v>
      </c>
      <c r="F631" s="34">
        <v>189.95557970999999</v>
      </c>
      <c r="G631" s="34">
        <v>189.95557970999999</v>
      </c>
      <c r="H631" s="34">
        <v>189.95557970999999</v>
      </c>
      <c r="I631" s="34">
        <v>189.95557970999999</v>
      </c>
      <c r="J631" s="34">
        <v>189.95557970999999</v>
      </c>
      <c r="K631" s="34">
        <v>189.95557970999999</v>
      </c>
      <c r="L631" s="34">
        <v>189.95557970999999</v>
      </c>
      <c r="M631" s="34">
        <v>189.95557970999999</v>
      </c>
      <c r="N631" s="34">
        <v>189.95557970999999</v>
      </c>
      <c r="O631" s="34">
        <v>189.95557970999999</v>
      </c>
      <c r="P631" s="34">
        <v>189.95557970999999</v>
      </c>
      <c r="Q631" s="34">
        <v>189.95557970999999</v>
      </c>
      <c r="R631" s="34">
        <v>189.95557970999999</v>
      </c>
      <c r="S631" s="34">
        <v>189.95557970999999</v>
      </c>
    </row>
    <row r="632" spans="2:19">
      <c r="B632" s="5">
        <v>1963</v>
      </c>
      <c r="C632" s="34">
        <v>92.201561249999997</v>
      </c>
      <c r="D632" s="34">
        <v>92.201561249999997</v>
      </c>
      <c r="E632" s="34">
        <v>92.201561249999997</v>
      </c>
      <c r="F632" s="34">
        <v>92.201561249999997</v>
      </c>
      <c r="G632" s="34">
        <v>92.201561249999997</v>
      </c>
      <c r="H632" s="34">
        <v>92.201561249999997</v>
      </c>
      <c r="I632" s="34">
        <v>92.201561249999997</v>
      </c>
      <c r="J632" s="34">
        <v>92.201561249999997</v>
      </c>
      <c r="K632" s="34">
        <v>92.201561249999997</v>
      </c>
      <c r="L632" s="34">
        <v>92.201561249999997</v>
      </c>
      <c r="M632" s="34">
        <v>92.201561249999997</v>
      </c>
      <c r="N632" s="34">
        <v>92.201561249999997</v>
      </c>
      <c r="O632" s="34">
        <v>92.201561249999997</v>
      </c>
      <c r="P632" s="34">
        <v>92.201561249999997</v>
      </c>
      <c r="Q632" s="34">
        <v>92.201561249999997</v>
      </c>
      <c r="R632" s="34">
        <v>92.201561249999997</v>
      </c>
      <c r="S632" s="34">
        <v>92.201561249999997</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382244.87087026105</v>
      </c>
      <c r="D666" s="7">
        <f>SUM(D588:D665)</f>
        <v>415951.99407341005</v>
      </c>
      <c r="E666" s="7">
        <f>SUM(E587:E665)</f>
        <v>427706.0776432131</v>
      </c>
      <c r="F666" s="7">
        <f>SUM(F586:F665)</f>
        <v>444206.32745135506</v>
      </c>
      <c r="G666" s="7">
        <f>SUM(G585:G665)</f>
        <v>466144.90641200112</v>
      </c>
      <c r="H666" s="7">
        <f>SUM(H579:H665)</f>
        <v>474847.67042146111</v>
      </c>
      <c r="I666" s="7">
        <f>SUM(I579:I665)</f>
        <v>482217.098258515</v>
      </c>
      <c r="J666" s="7">
        <f t="shared" ref="J666" si="9">SUM(J579:J665)</f>
        <v>507165.78111712198</v>
      </c>
      <c r="K666" s="7">
        <f>SUM(K579:K665)</f>
        <v>509798.49271149503</v>
      </c>
      <c r="L666" s="7">
        <f t="shared" ref="L666" si="10">SUM(L579:L665)</f>
        <v>510808.08966837899</v>
      </c>
      <c r="M666" s="7">
        <f>SUM(M579:M665)</f>
        <v>511864.27642109315</v>
      </c>
      <c r="N666" s="10">
        <f>SUM(N574:N665)</f>
        <v>538433.71601708722</v>
      </c>
      <c r="O666" s="10">
        <f>SUM(O574:O665)</f>
        <v>547980.71601708722</v>
      </c>
      <c r="P666" s="10">
        <f>SUM(P574:P665)</f>
        <v>561645.71601708722</v>
      </c>
      <c r="Q666" s="10">
        <f>SUM(Q574:Q665)</f>
        <v>593542.71601708711</v>
      </c>
      <c r="R666" s="10">
        <f>SUM(R573:R665)</f>
        <v>649583.71601708699</v>
      </c>
      <c r="S666" s="10">
        <f>SUM(S573:S665)</f>
        <v>668278.71601708711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v>696.53050000000007</v>
      </c>
      <c r="O673" s="34">
        <v>696.53050000000007</v>
      </c>
      <c r="P673" s="34">
        <v>696.53050000000007</v>
      </c>
      <c r="Q673" s="34">
        <v>696.53050000000007</v>
      </c>
      <c r="R673" s="34">
        <v>696.53050000000007</v>
      </c>
      <c r="S673" s="34">
        <v>696.53050000000007</v>
      </c>
    </row>
    <row r="674" spans="1:19">
      <c r="B674" s="5">
        <v>2016</v>
      </c>
      <c r="C674" s="33"/>
      <c r="D674" s="33"/>
      <c r="E674" s="33"/>
      <c r="F674" s="33"/>
      <c r="G674" s="33"/>
      <c r="H674" s="33"/>
      <c r="I674" s="33"/>
      <c r="J674" s="33"/>
      <c r="K674" s="33"/>
      <c r="L674" s="33"/>
      <c r="M674" s="34">
        <v>1523.999861</v>
      </c>
      <c r="N674" s="34">
        <v>1523.999861</v>
      </c>
      <c r="O674" s="34">
        <v>1523.999861</v>
      </c>
      <c r="P674" s="34">
        <v>1523.999861</v>
      </c>
      <c r="Q674" s="34">
        <v>1523.999861</v>
      </c>
      <c r="R674" s="34">
        <v>1523.999861</v>
      </c>
      <c r="S674" s="34">
        <v>1523.999861</v>
      </c>
    </row>
    <row r="675" spans="1:19">
      <c r="B675" s="5">
        <v>2015</v>
      </c>
      <c r="C675" s="33"/>
      <c r="D675" s="33"/>
      <c r="E675" s="33"/>
      <c r="F675" s="33"/>
      <c r="G675" s="33"/>
      <c r="H675" s="33"/>
      <c r="I675" s="33"/>
      <c r="J675" s="33"/>
      <c r="K675" s="33"/>
      <c r="L675" s="34">
        <v>759.99019600000008</v>
      </c>
      <c r="M675" s="34">
        <v>759.99019600000008</v>
      </c>
      <c r="N675" s="34">
        <v>759.99019600000008</v>
      </c>
      <c r="O675" s="34">
        <v>759.99019600000008</v>
      </c>
      <c r="P675" s="34">
        <v>759.99019600000008</v>
      </c>
      <c r="Q675" s="34">
        <v>759.99019600000008</v>
      </c>
      <c r="R675" s="34">
        <v>759.99019600000008</v>
      </c>
      <c r="S675" s="34">
        <v>759.99019600000008</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738.25134600000013</v>
      </c>
      <c r="K677" s="34">
        <v>738.25134600000013</v>
      </c>
      <c r="L677" s="34">
        <v>738.25134600000013</v>
      </c>
      <c r="M677" s="34">
        <v>738.25134600000013</v>
      </c>
      <c r="N677" s="34">
        <v>738.25134600000013</v>
      </c>
      <c r="O677" s="34">
        <v>738.25134600000013</v>
      </c>
      <c r="P677" s="34">
        <v>738.25134600000013</v>
      </c>
      <c r="Q677" s="34">
        <v>738.25134600000013</v>
      </c>
      <c r="R677" s="34">
        <v>738.25134600000013</v>
      </c>
      <c r="S677" s="34">
        <v>738.25134600000013</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1912.6904990000003</v>
      </c>
      <c r="D688" s="34">
        <v>1912.6904990000003</v>
      </c>
      <c r="E688" s="34">
        <v>1912.6904990000003</v>
      </c>
      <c r="F688" s="34">
        <v>1912.6904990000003</v>
      </c>
      <c r="G688" s="34">
        <v>1912.6904990000003</v>
      </c>
      <c r="H688" s="34">
        <v>1912.6904990000003</v>
      </c>
      <c r="I688" s="34">
        <v>1912.6904990000003</v>
      </c>
      <c r="J688" s="34">
        <v>1912.6904990000003</v>
      </c>
      <c r="K688" s="34">
        <v>1912.6904990000003</v>
      </c>
      <c r="L688" s="34">
        <v>1912.6904990000003</v>
      </c>
      <c r="M688" s="34">
        <v>1912.6904990000003</v>
      </c>
      <c r="N688" s="34">
        <v>1912.6904990000003</v>
      </c>
      <c r="O688" s="34">
        <v>1912.6904990000003</v>
      </c>
      <c r="P688" s="34">
        <v>1912.6904990000003</v>
      </c>
      <c r="Q688" s="34">
        <v>1912.6904990000003</v>
      </c>
      <c r="R688" s="34">
        <v>1912.6904990000003</v>
      </c>
      <c r="S688" s="34">
        <v>1912.6904990000003</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545.787103</v>
      </c>
      <c r="D691" s="34">
        <v>545.787103</v>
      </c>
      <c r="E691" s="34">
        <v>545.787103</v>
      </c>
      <c r="F691" s="34">
        <v>545.787103</v>
      </c>
      <c r="G691" s="34">
        <v>545.787103</v>
      </c>
      <c r="H691" s="34">
        <v>545.787103</v>
      </c>
      <c r="I691" s="34">
        <v>545.787103</v>
      </c>
      <c r="J691" s="34">
        <v>545.787103</v>
      </c>
      <c r="K691" s="34">
        <v>545.787103</v>
      </c>
      <c r="L691" s="34">
        <v>545.787103</v>
      </c>
      <c r="M691" s="34">
        <v>545.787103</v>
      </c>
      <c r="N691" s="34">
        <v>545.787103</v>
      </c>
      <c r="O691" s="34">
        <v>545.787103</v>
      </c>
      <c r="P691" s="34">
        <v>545.787103</v>
      </c>
      <c r="Q691" s="34">
        <v>545.787103</v>
      </c>
      <c r="R691" s="34">
        <v>545.787103</v>
      </c>
      <c r="S691" s="34">
        <v>545.787103</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8326.8224850000006</v>
      </c>
      <c r="D693" s="34">
        <v>8326.8224850000006</v>
      </c>
      <c r="E693" s="34">
        <v>8326.8224850000006</v>
      </c>
      <c r="F693" s="34">
        <v>8326.8224850000006</v>
      </c>
      <c r="G693" s="34">
        <v>8326.8224850000006</v>
      </c>
      <c r="H693" s="34">
        <v>8326.8224850000006</v>
      </c>
      <c r="I693" s="34">
        <v>8326.8224850000006</v>
      </c>
      <c r="J693" s="34">
        <v>8326.8224850000006</v>
      </c>
      <c r="K693" s="34">
        <v>8326.8224850000006</v>
      </c>
      <c r="L693" s="34">
        <v>8326.8224850000006</v>
      </c>
      <c r="M693" s="34">
        <v>8326.8224850000006</v>
      </c>
      <c r="N693" s="34">
        <v>8326.8224850000006</v>
      </c>
      <c r="O693" s="34">
        <v>8326.8224850000006</v>
      </c>
      <c r="P693" s="34">
        <v>8326.8224850000006</v>
      </c>
      <c r="Q693" s="34">
        <v>8326.8224850000006</v>
      </c>
      <c r="R693" s="34">
        <v>8326.8224850000006</v>
      </c>
      <c r="S693" s="34">
        <v>8326.8224850000006</v>
      </c>
    </row>
    <row r="694" spans="2:19">
      <c r="B694" s="5">
        <v>1996</v>
      </c>
      <c r="C694" s="34">
        <v>872.20702700000004</v>
      </c>
      <c r="D694" s="34">
        <v>872.20702700000004</v>
      </c>
      <c r="E694" s="34">
        <v>872.20702700000004</v>
      </c>
      <c r="F694" s="34">
        <v>872.20702700000004</v>
      </c>
      <c r="G694" s="34">
        <v>872.20702700000004</v>
      </c>
      <c r="H694" s="34">
        <v>872.20702700000004</v>
      </c>
      <c r="I694" s="34">
        <v>872.20702700000004</v>
      </c>
      <c r="J694" s="34">
        <v>872.20702700000004</v>
      </c>
      <c r="K694" s="34">
        <v>872.20702700000004</v>
      </c>
      <c r="L694" s="34">
        <v>872.20702700000004</v>
      </c>
      <c r="M694" s="34">
        <v>872.20702700000004</v>
      </c>
      <c r="N694" s="34">
        <v>872.20702700000004</v>
      </c>
      <c r="O694" s="34">
        <v>872.20702700000004</v>
      </c>
      <c r="P694" s="34">
        <v>872.20702700000004</v>
      </c>
      <c r="Q694" s="34">
        <v>872.20702700000004</v>
      </c>
      <c r="R694" s="34">
        <v>872.20702700000004</v>
      </c>
      <c r="S694" s="34">
        <v>872.20702700000004</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902.34860800000013</v>
      </c>
      <c r="D700" s="34">
        <v>902.34860800000013</v>
      </c>
      <c r="E700" s="34">
        <v>902.34860800000013</v>
      </c>
      <c r="F700" s="34">
        <v>902.34860800000013</v>
      </c>
      <c r="G700" s="34">
        <v>902.34860800000013</v>
      </c>
      <c r="H700" s="34">
        <v>902.34860800000013</v>
      </c>
      <c r="I700" s="34">
        <v>902.34860800000013</v>
      </c>
      <c r="J700" s="34">
        <v>902.34860800000013</v>
      </c>
      <c r="K700" s="34">
        <v>902.34860800000013</v>
      </c>
      <c r="L700" s="34">
        <v>902.34860800000013</v>
      </c>
      <c r="M700" s="34">
        <v>902.34860800000013</v>
      </c>
      <c r="N700" s="34">
        <v>902.34860800000013</v>
      </c>
      <c r="O700" s="34">
        <v>902.34860800000013</v>
      </c>
      <c r="P700" s="34">
        <v>902.34860800000013</v>
      </c>
      <c r="Q700" s="34">
        <v>902.34860800000013</v>
      </c>
      <c r="R700" s="34">
        <v>902.34860800000013</v>
      </c>
      <c r="S700" s="34">
        <v>902.34860800000013</v>
      </c>
    </row>
    <row r="701" spans="2:19">
      <c r="B701" s="5">
        <v>1989</v>
      </c>
      <c r="C701" s="34">
        <v>1371.28</v>
      </c>
      <c r="D701" s="34">
        <v>1371.28</v>
      </c>
      <c r="E701" s="34">
        <v>1371.28</v>
      </c>
      <c r="F701" s="34">
        <v>1371.28</v>
      </c>
      <c r="G701" s="34">
        <v>1371.28</v>
      </c>
      <c r="H701" s="34">
        <v>1371.28</v>
      </c>
      <c r="I701" s="34">
        <v>1371.28</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2450.64</v>
      </c>
      <c r="D704" s="34">
        <v>2450.64</v>
      </c>
      <c r="E704" s="34">
        <v>2450.64</v>
      </c>
      <c r="F704" s="34">
        <v>2450.64</v>
      </c>
      <c r="G704" s="34">
        <v>2450.64</v>
      </c>
      <c r="H704" s="34">
        <v>2450.64</v>
      </c>
      <c r="I704" s="34">
        <v>2450.64</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2017.9242790000003</v>
      </c>
      <c r="D712" s="34">
        <v>2017.9242790000003</v>
      </c>
      <c r="E712" s="34">
        <v>2017.9242790000003</v>
      </c>
      <c r="F712" s="34">
        <v>2017.9242790000003</v>
      </c>
      <c r="G712" s="34">
        <v>2017.9242790000003</v>
      </c>
      <c r="H712" s="34">
        <v>2017.9242790000003</v>
      </c>
      <c r="I712" s="34">
        <v>2017.9242790000003</v>
      </c>
      <c r="J712" s="34">
        <v>2017.9242790000003</v>
      </c>
      <c r="K712" s="34">
        <v>2017.9242790000003</v>
      </c>
      <c r="L712" s="34">
        <v>2017.9242790000003</v>
      </c>
      <c r="M712" s="34">
        <v>2017.9242790000003</v>
      </c>
      <c r="N712" s="34">
        <v>2017.9242790000003</v>
      </c>
      <c r="O712" s="34">
        <v>2017.9242790000003</v>
      </c>
      <c r="P712" s="34">
        <v>2017.9242790000003</v>
      </c>
      <c r="Q712" s="34">
        <v>2017.9242790000003</v>
      </c>
      <c r="R712" s="34">
        <v>2017.9242790000003</v>
      </c>
      <c r="S712" s="34">
        <v>2017.9242790000003</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18399.700001000001</v>
      </c>
      <c r="D761" s="7">
        <f>SUM(D683:D760)</f>
        <v>18399.700001000001</v>
      </c>
      <c r="E761" s="7">
        <f>SUM(E682:E760)</f>
        <v>18399.700001000001</v>
      </c>
      <c r="F761" s="7">
        <f>SUM(F681:F760)</f>
        <v>18399.700001000001</v>
      </c>
      <c r="G761" s="7">
        <f>SUM(G680:G760)</f>
        <v>18399.700001000001</v>
      </c>
      <c r="H761" s="7">
        <f>SUM(H674:H760)</f>
        <v>18399.700001000001</v>
      </c>
      <c r="I761" s="7">
        <f>SUM(I674:I760)</f>
        <v>18399.700001000001</v>
      </c>
      <c r="J761" s="7">
        <f t="shared" ref="J761" si="11">SUM(J674:J760)</f>
        <v>15316.031347000002</v>
      </c>
      <c r="K761" s="7">
        <f>SUM(K674:K760)</f>
        <v>15316.031347000002</v>
      </c>
      <c r="L761" s="7">
        <f t="shared" ref="L761" si="12">SUM(L674:L760)</f>
        <v>16076.021543000003</v>
      </c>
      <c r="M761" s="7">
        <f>SUM(M674:M760)</f>
        <v>17600.021403999999</v>
      </c>
      <c r="N761" s="10">
        <f>SUM(N669:N760)</f>
        <v>18296.551904</v>
      </c>
      <c r="O761" s="10">
        <f>SUM(O669:O760)</f>
        <v>18296.551904</v>
      </c>
      <c r="P761" s="10">
        <f>SUM(P669:P760)</f>
        <v>18296.551904</v>
      </c>
      <c r="Q761" s="10">
        <f>SUM(Q669:Q760)</f>
        <v>18296.551904</v>
      </c>
      <c r="R761" s="10">
        <f>SUM(R668:R760)</f>
        <v>18296.551904</v>
      </c>
      <c r="S761" s="10">
        <f>SUM(S668:S760)</f>
        <v>18296.551904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46325</v>
      </c>
    </row>
    <row r="764" spans="1:19">
      <c r="A764" s="35"/>
      <c r="B764" s="5">
        <v>2021</v>
      </c>
      <c r="C764" s="33"/>
      <c r="D764" s="33"/>
      <c r="E764" s="33"/>
      <c r="F764" s="33"/>
      <c r="G764" s="33"/>
      <c r="H764" s="33"/>
      <c r="I764" s="33"/>
      <c r="J764" s="33"/>
      <c r="K764" s="33"/>
      <c r="L764" s="33"/>
      <c r="M764" s="33"/>
      <c r="N764" s="33"/>
      <c r="O764" s="33"/>
      <c r="P764" s="33"/>
      <c r="Q764" s="33"/>
      <c r="R764" s="34">
        <v>27894</v>
      </c>
      <c r="S764" s="34">
        <v>27894</v>
      </c>
    </row>
    <row r="765" spans="1:19">
      <c r="B765" s="5">
        <v>2020</v>
      </c>
      <c r="C765" s="33"/>
      <c r="D765" s="33"/>
      <c r="E765" s="33"/>
      <c r="F765" s="33"/>
      <c r="G765" s="33"/>
      <c r="H765" s="33"/>
      <c r="I765" s="33"/>
      <c r="J765" s="33"/>
      <c r="K765" s="33"/>
      <c r="L765" s="33"/>
      <c r="M765" s="33"/>
      <c r="N765" s="33"/>
      <c r="O765" s="33"/>
      <c r="P765" s="33"/>
      <c r="Q765" s="34">
        <v>49938</v>
      </c>
      <c r="R765" s="34">
        <v>49938</v>
      </c>
      <c r="S765" s="34">
        <v>49938</v>
      </c>
    </row>
    <row r="766" spans="1:19">
      <c r="A766" s="37"/>
      <c r="B766" s="5">
        <v>2019</v>
      </c>
      <c r="C766" s="33"/>
      <c r="D766" s="33"/>
      <c r="E766" s="33"/>
      <c r="F766" s="33"/>
      <c r="G766" s="33"/>
      <c r="H766" s="33"/>
      <c r="I766" s="33"/>
      <c r="J766" s="33"/>
      <c r="K766" s="33"/>
      <c r="L766" s="33"/>
      <c r="M766" s="33"/>
      <c r="N766" s="33"/>
      <c r="O766" s="33"/>
      <c r="P766" s="34">
        <v>46620</v>
      </c>
      <c r="Q766" s="34">
        <v>46620</v>
      </c>
      <c r="R766" s="34">
        <v>46620</v>
      </c>
      <c r="S766" s="34">
        <v>46620</v>
      </c>
    </row>
    <row r="767" spans="1:19">
      <c r="A767" s="37"/>
      <c r="B767" s="5">
        <v>2018</v>
      </c>
      <c r="C767" s="33"/>
      <c r="D767" s="33"/>
      <c r="E767" s="33"/>
      <c r="F767" s="33"/>
      <c r="G767" s="33"/>
      <c r="H767" s="33"/>
      <c r="I767" s="33"/>
      <c r="J767" s="33"/>
      <c r="K767" s="33"/>
      <c r="L767" s="33"/>
      <c r="M767" s="33"/>
      <c r="N767" s="33"/>
      <c r="O767" s="34">
        <v>21250</v>
      </c>
      <c r="P767" s="34">
        <v>21250</v>
      </c>
      <c r="Q767" s="34">
        <v>21250</v>
      </c>
      <c r="R767" s="34">
        <v>21250</v>
      </c>
      <c r="S767" s="34">
        <v>21250</v>
      </c>
    </row>
    <row r="768" spans="1:19">
      <c r="A768" s="37"/>
      <c r="B768" s="5">
        <v>2017</v>
      </c>
      <c r="C768" s="33"/>
      <c r="D768" s="33"/>
      <c r="E768" s="33"/>
      <c r="F768" s="33"/>
      <c r="G768" s="33"/>
      <c r="H768" s="33"/>
      <c r="I768" s="33"/>
      <c r="J768" s="33"/>
      <c r="K768" s="33"/>
      <c r="L768" s="33"/>
      <c r="M768" s="33"/>
      <c r="N768" s="34">
        <v>58115.672975178008</v>
      </c>
      <c r="O768" s="34">
        <v>58115.672975178008</v>
      </c>
      <c r="P768" s="34">
        <v>58115.672975178008</v>
      </c>
      <c r="Q768" s="34">
        <v>58115.672975178008</v>
      </c>
      <c r="R768" s="34">
        <v>58115.672975178008</v>
      </c>
      <c r="S768" s="34">
        <v>58115.672975178008</v>
      </c>
    </row>
    <row r="769" spans="2:19">
      <c r="B769" s="5">
        <v>2016</v>
      </c>
      <c r="C769" s="33"/>
      <c r="D769" s="33"/>
      <c r="E769" s="33"/>
      <c r="F769" s="33"/>
      <c r="G769" s="33"/>
      <c r="H769" s="33"/>
      <c r="I769" s="33"/>
      <c r="J769" s="33"/>
      <c r="K769" s="33"/>
      <c r="L769" s="33"/>
      <c r="M769" s="34">
        <v>132269.76919907401</v>
      </c>
      <c r="N769" s="34">
        <v>132269.76919907401</v>
      </c>
      <c r="O769" s="34">
        <v>132269.76919907401</v>
      </c>
      <c r="P769" s="34">
        <v>132269.76919907401</v>
      </c>
      <c r="Q769" s="34">
        <v>132269.76919907401</v>
      </c>
      <c r="R769" s="34">
        <v>132269.76919907401</v>
      </c>
      <c r="S769" s="34">
        <v>132269.76919907401</v>
      </c>
    </row>
    <row r="770" spans="2:19">
      <c r="B770" s="5">
        <v>2015</v>
      </c>
      <c r="C770" s="33"/>
      <c r="D770" s="33"/>
      <c r="E770" s="33"/>
      <c r="F770" s="33"/>
      <c r="G770" s="33"/>
      <c r="H770" s="33"/>
      <c r="I770" s="33"/>
      <c r="J770" s="33"/>
      <c r="K770" s="33"/>
      <c r="L770" s="34">
        <v>45949.495890766004</v>
      </c>
      <c r="M770" s="34">
        <v>45949.495890766004</v>
      </c>
      <c r="N770" s="34">
        <v>45949.495890766004</v>
      </c>
      <c r="O770" s="34">
        <v>45949.495890766004</v>
      </c>
      <c r="P770" s="34">
        <v>45949.495890766004</v>
      </c>
      <c r="Q770" s="34">
        <v>45949.495890766004</v>
      </c>
      <c r="R770" s="34">
        <v>45949.495890766004</v>
      </c>
      <c r="S770" s="34">
        <v>45949.495890766004</v>
      </c>
    </row>
    <row r="771" spans="2:19">
      <c r="B771" s="5">
        <v>2014</v>
      </c>
      <c r="C771" s="33"/>
      <c r="D771" s="33"/>
      <c r="E771" s="33"/>
      <c r="F771" s="33"/>
      <c r="G771" s="33"/>
      <c r="H771" s="33"/>
      <c r="I771" s="33"/>
      <c r="J771" s="33"/>
      <c r="K771" s="34">
        <v>31802.176226526004</v>
      </c>
      <c r="L771" s="34">
        <v>31802.176226526004</v>
      </c>
      <c r="M771" s="34">
        <v>31802.176226526004</v>
      </c>
      <c r="N771" s="34">
        <v>31113.114866525997</v>
      </c>
      <c r="O771" s="34">
        <v>31113.114866525997</v>
      </c>
      <c r="P771" s="34">
        <v>31113.114866525997</v>
      </c>
      <c r="Q771" s="34">
        <v>31113.114866525997</v>
      </c>
      <c r="R771" s="34">
        <v>31113.114866525997</v>
      </c>
      <c r="S771" s="34">
        <v>31113.114866525997</v>
      </c>
    </row>
    <row r="772" spans="2:19">
      <c r="B772" s="5">
        <v>2013</v>
      </c>
      <c r="C772" s="33"/>
      <c r="D772" s="33"/>
      <c r="E772" s="33"/>
      <c r="F772" s="33"/>
      <c r="G772" s="33"/>
      <c r="H772" s="33"/>
      <c r="I772" s="33"/>
      <c r="J772" s="34">
        <v>18974.207657808001</v>
      </c>
      <c r="K772" s="34">
        <v>18974.207657808001</v>
      </c>
      <c r="L772" s="34">
        <v>18974.207657808001</v>
      </c>
      <c r="M772" s="34">
        <v>18974.207657808001</v>
      </c>
      <c r="N772" s="34">
        <v>18761.765642255999</v>
      </c>
      <c r="O772" s="34">
        <v>18761.765642255999</v>
      </c>
      <c r="P772" s="34">
        <v>18761.765642255999</v>
      </c>
      <c r="Q772" s="34">
        <v>18761.765642255999</v>
      </c>
      <c r="R772" s="34">
        <v>18761.765642255999</v>
      </c>
      <c r="S772" s="34">
        <v>18761.765642255999</v>
      </c>
    </row>
    <row r="773" spans="2:19">
      <c r="B773" s="5">
        <v>2012</v>
      </c>
      <c r="C773" s="33"/>
      <c r="D773" s="33"/>
      <c r="E773" s="33"/>
      <c r="F773" s="33"/>
      <c r="G773" s="33"/>
      <c r="H773" s="33"/>
      <c r="I773" s="34">
        <v>35607.005339568001</v>
      </c>
      <c r="J773" s="34">
        <v>35607.005339568001</v>
      </c>
      <c r="K773" s="34">
        <v>35607.005339568001</v>
      </c>
      <c r="L773" s="34">
        <v>35607.005339568001</v>
      </c>
      <c r="M773" s="34">
        <v>35607.005339568001</v>
      </c>
      <c r="N773" s="34">
        <v>33950.692421567997</v>
      </c>
      <c r="O773" s="34">
        <v>33950.692421567997</v>
      </c>
      <c r="P773" s="34">
        <v>33950.692421567997</v>
      </c>
      <c r="Q773" s="34">
        <v>33950.692421567997</v>
      </c>
      <c r="R773" s="34">
        <v>33950.692421567997</v>
      </c>
      <c r="S773" s="34">
        <v>33950.692421567997</v>
      </c>
    </row>
    <row r="774" spans="2:19">
      <c r="B774" s="5">
        <v>2011</v>
      </c>
      <c r="C774" s="33"/>
      <c r="D774" s="33"/>
      <c r="E774" s="33"/>
      <c r="F774" s="33"/>
      <c r="G774" s="33"/>
      <c r="H774" s="34">
        <v>34959.993924895993</v>
      </c>
      <c r="I774" s="34">
        <v>34959.993924895993</v>
      </c>
      <c r="J774" s="34">
        <v>34959.993924895993</v>
      </c>
      <c r="K774" s="34">
        <v>33998.240196895989</v>
      </c>
      <c r="L774" s="34">
        <v>33408.271724815997</v>
      </c>
      <c r="M774" s="34">
        <v>31881.626284991991</v>
      </c>
      <c r="N774" s="34">
        <v>29597.25299649599</v>
      </c>
      <c r="O774" s="34">
        <v>29597.25299649599</v>
      </c>
      <c r="P774" s="34">
        <v>29597.25299649599</v>
      </c>
      <c r="Q774" s="34">
        <v>29597.25299649599</v>
      </c>
      <c r="R774" s="34">
        <v>29597.25299649599</v>
      </c>
      <c r="S774" s="34">
        <v>29597.25299649599</v>
      </c>
    </row>
    <row r="775" spans="2:19">
      <c r="B775" s="5">
        <v>2010</v>
      </c>
      <c r="C775" s="33"/>
      <c r="D775" s="33"/>
      <c r="E775" s="33"/>
      <c r="F775" s="33"/>
      <c r="G775" s="34">
        <v>40870.784686943996</v>
      </c>
      <c r="H775" s="34">
        <v>40870.784686943996</v>
      </c>
      <c r="I775" s="34">
        <v>40870.784686943996</v>
      </c>
      <c r="J775" s="34">
        <v>38877.198224544001</v>
      </c>
      <c r="K775" s="34">
        <v>38407.756846944001</v>
      </c>
      <c r="L775" s="34">
        <v>32562.771869423999</v>
      </c>
      <c r="M775" s="34">
        <v>30479.521397088</v>
      </c>
      <c r="N775" s="34">
        <v>30427.328664288001</v>
      </c>
      <c r="O775" s="34">
        <v>30427.328664288001</v>
      </c>
      <c r="P775" s="34">
        <v>30427.328664288001</v>
      </c>
      <c r="Q775" s="34">
        <v>30427.328664288001</v>
      </c>
      <c r="R775" s="34">
        <v>30427.328664288001</v>
      </c>
      <c r="S775" s="34">
        <v>30427.328664288001</v>
      </c>
    </row>
    <row r="776" spans="2:19">
      <c r="B776" s="5">
        <v>2009</v>
      </c>
      <c r="C776" s="33"/>
      <c r="D776" s="33"/>
      <c r="E776" s="33"/>
      <c r="F776" s="34">
        <v>58843.088908431986</v>
      </c>
      <c r="G776" s="34">
        <v>58843.088908431986</v>
      </c>
      <c r="H776" s="34">
        <v>58843.088908431986</v>
      </c>
      <c r="I776" s="34">
        <v>57849.081244431989</v>
      </c>
      <c r="J776" s="34">
        <v>57334.777574031985</v>
      </c>
      <c r="K776" s="34">
        <v>55605.531963903988</v>
      </c>
      <c r="L776" s="34">
        <v>54743.133611103993</v>
      </c>
      <c r="M776" s="34">
        <v>51263.706654895992</v>
      </c>
      <c r="N776" s="34">
        <v>48704.251274959992</v>
      </c>
      <c r="O776" s="34">
        <v>48704.251274959992</v>
      </c>
      <c r="P776" s="34">
        <v>48704.251274959992</v>
      </c>
      <c r="Q776" s="34">
        <v>48704.251274959992</v>
      </c>
      <c r="R776" s="34">
        <v>48704.251274959992</v>
      </c>
      <c r="S776" s="34">
        <v>48704.251274959992</v>
      </c>
    </row>
    <row r="777" spans="2:19">
      <c r="B777" s="5">
        <v>2008</v>
      </c>
      <c r="C777" s="33"/>
      <c r="D777" s="33"/>
      <c r="E777" s="34">
        <v>52765.043708207988</v>
      </c>
      <c r="F777" s="34">
        <v>52765.043708207988</v>
      </c>
      <c r="G777" s="34">
        <v>52765.043708207988</v>
      </c>
      <c r="H777" s="34">
        <v>52765.043708207988</v>
      </c>
      <c r="I777" s="34">
        <v>51880.992644207989</v>
      </c>
      <c r="J777" s="34">
        <v>50190.593180207987</v>
      </c>
      <c r="K777" s="34">
        <v>48969.526603295992</v>
      </c>
      <c r="L777" s="34">
        <v>47251.142451551998</v>
      </c>
      <c r="M777" s="34">
        <v>45351.963259823999</v>
      </c>
      <c r="N777" s="34">
        <v>36714.64068792</v>
      </c>
      <c r="O777" s="34">
        <v>36714.64068792</v>
      </c>
      <c r="P777" s="34">
        <v>36714.64068792</v>
      </c>
      <c r="Q777" s="34">
        <v>36714.64068792</v>
      </c>
      <c r="R777" s="34">
        <v>36714.64068792</v>
      </c>
      <c r="S777" s="34">
        <v>36714.64068792</v>
      </c>
    </row>
    <row r="778" spans="2:19">
      <c r="B778" s="5">
        <v>2007</v>
      </c>
      <c r="C778" s="33"/>
      <c r="D778" s="34">
        <v>21560.388628943998</v>
      </c>
      <c r="E778" s="34">
        <v>21560.388628943998</v>
      </c>
      <c r="F778" s="34">
        <v>21560.388628943998</v>
      </c>
      <c r="G778" s="34">
        <v>21560.388628943998</v>
      </c>
      <c r="H778" s="34">
        <v>21560.388628943998</v>
      </c>
      <c r="I778" s="34">
        <v>19792.286500943999</v>
      </c>
      <c r="J778" s="34">
        <v>18323.066936975996</v>
      </c>
      <c r="K778" s="34">
        <v>16313.065159535998</v>
      </c>
      <c r="L778" s="34">
        <v>12695.633763984</v>
      </c>
      <c r="M778" s="34">
        <v>10378.856253168</v>
      </c>
      <c r="N778" s="34">
        <v>9212.6800109760024</v>
      </c>
      <c r="O778" s="34">
        <v>9212.6800109760024</v>
      </c>
      <c r="P778" s="34">
        <v>9212.6800109760024</v>
      </c>
      <c r="Q778" s="34">
        <v>9212.6800109760024</v>
      </c>
      <c r="R778" s="34">
        <v>9212.6800109760024</v>
      </c>
      <c r="S778" s="34">
        <v>9212.6800109760024</v>
      </c>
    </row>
    <row r="779" spans="2:19">
      <c r="B779" s="5">
        <v>2006</v>
      </c>
      <c r="C779" s="34">
        <v>20693.055093359995</v>
      </c>
      <c r="D779" s="34">
        <v>20693.055093359995</v>
      </c>
      <c r="E779" s="34">
        <v>20187.254733359994</v>
      </c>
      <c r="F779" s="34">
        <v>18990.572132063993</v>
      </c>
      <c r="G779" s="34">
        <v>17698.159848719995</v>
      </c>
      <c r="H779" s="34">
        <v>17321.375232719995</v>
      </c>
      <c r="I779" s="34">
        <v>17321.375232719995</v>
      </c>
      <c r="J779" s="34">
        <v>13459.925218271997</v>
      </c>
      <c r="K779" s="34">
        <v>12187.296326399995</v>
      </c>
      <c r="L779" s="34">
        <v>11455.404671567998</v>
      </c>
      <c r="M779" s="34">
        <v>8107.0062883679975</v>
      </c>
      <c r="N779" s="34">
        <v>8036.0476291679979</v>
      </c>
      <c r="O779" s="34">
        <v>8036.0476291679979</v>
      </c>
      <c r="P779" s="34">
        <v>8036.0476291679979</v>
      </c>
      <c r="Q779" s="34">
        <v>8036.0476291679979</v>
      </c>
      <c r="R779" s="34">
        <v>8036.0476291679979</v>
      </c>
      <c r="S779" s="34">
        <v>8036.0476291679979</v>
      </c>
    </row>
    <row r="780" spans="2:19">
      <c r="B780" s="5">
        <v>2005</v>
      </c>
      <c r="C780" s="34">
        <v>33097.403508368006</v>
      </c>
      <c r="D780" s="34">
        <v>33097.403508368006</v>
      </c>
      <c r="E780" s="34">
        <v>32474.137245632002</v>
      </c>
      <c r="F780" s="34">
        <v>32407.172210144003</v>
      </c>
      <c r="G780" s="34">
        <v>29764.706927648003</v>
      </c>
      <c r="H780" s="34">
        <v>28980.906961088</v>
      </c>
      <c r="I780" s="34">
        <v>28980.906961088</v>
      </c>
      <c r="J780" s="34">
        <v>27990.417908288</v>
      </c>
      <c r="K780" s="34">
        <v>22138.507131055998</v>
      </c>
      <c r="L780" s="34">
        <v>19258.016597407997</v>
      </c>
      <c r="M780" s="34">
        <v>17256.102755167998</v>
      </c>
      <c r="N780" s="34">
        <v>13762.330018064</v>
      </c>
      <c r="O780" s="34">
        <v>13762.330018064</v>
      </c>
      <c r="P780" s="34">
        <v>13762.330018064</v>
      </c>
      <c r="Q780" s="34">
        <v>13762.330018064</v>
      </c>
      <c r="R780" s="34">
        <v>13762.330018064</v>
      </c>
      <c r="S780" s="34">
        <v>13762.330018064</v>
      </c>
    </row>
    <row r="781" spans="2:19">
      <c r="B781" s="5">
        <v>2004</v>
      </c>
      <c r="C781" s="34">
        <v>35083.453586064003</v>
      </c>
      <c r="D781" s="34">
        <v>35083.453586064003</v>
      </c>
      <c r="E781" s="34">
        <v>27534.255663407996</v>
      </c>
      <c r="F781" s="34">
        <v>26457.853853807996</v>
      </c>
      <c r="G781" s="34">
        <v>22366.553494895998</v>
      </c>
      <c r="H781" s="34">
        <v>22170.297090863998</v>
      </c>
      <c r="I781" s="34">
        <v>22130.211312767995</v>
      </c>
      <c r="J781" s="34">
        <v>16193.754172751997</v>
      </c>
      <c r="K781" s="34">
        <v>15803.188329551997</v>
      </c>
      <c r="L781" s="34">
        <v>13411.538449920001</v>
      </c>
      <c r="M781" s="34">
        <v>11871.539089488</v>
      </c>
      <c r="N781" s="34">
        <v>11871.539089488</v>
      </c>
      <c r="O781" s="34">
        <v>11871.539089488</v>
      </c>
      <c r="P781" s="34">
        <v>11871.539089488</v>
      </c>
      <c r="Q781" s="34">
        <v>11871.539089488</v>
      </c>
      <c r="R781" s="34">
        <v>11871.539089488</v>
      </c>
      <c r="S781" s="34">
        <v>11871.539089488</v>
      </c>
    </row>
    <row r="782" spans="2:19">
      <c r="B782" s="5">
        <v>2003</v>
      </c>
      <c r="C782" s="34">
        <v>34786.978338528002</v>
      </c>
      <c r="D782" s="34">
        <v>34468.854835583996</v>
      </c>
      <c r="E782" s="34">
        <v>30342.459262127992</v>
      </c>
      <c r="F782" s="34">
        <v>30342.459262127992</v>
      </c>
      <c r="G782" s="34">
        <v>20888.338014959998</v>
      </c>
      <c r="H782" s="34">
        <v>20888.338014959998</v>
      </c>
      <c r="I782" s="34">
        <v>20888.338014959998</v>
      </c>
      <c r="J782" s="34">
        <v>15896.367018479999</v>
      </c>
      <c r="K782" s="34">
        <v>12452.488188191997</v>
      </c>
      <c r="L782" s="34">
        <v>6578.0612314559994</v>
      </c>
      <c r="M782" s="34">
        <v>6406.2357178559996</v>
      </c>
      <c r="N782" s="34">
        <v>6406.2357178559996</v>
      </c>
      <c r="O782" s="34">
        <v>6406.2357178559996</v>
      </c>
      <c r="P782" s="34">
        <v>6406.2357178559996</v>
      </c>
      <c r="Q782" s="34">
        <v>6406.2357178559996</v>
      </c>
      <c r="R782" s="34">
        <v>6406.2357178559996</v>
      </c>
      <c r="S782" s="34">
        <v>6406.2357178559996</v>
      </c>
    </row>
    <row r="783" spans="2:19">
      <c r="B783" s="5">
        <v>2002</v>
      </c>
      <c r="C783" s="34">
        <v>50415.60018079001</v>
      </c>
      <c r="D783" s="34">
        <v>48210.597964438006</v>
      </c>
      <c r="E783" s="34">
        <v>38844.00803522201</v>
      </c>
      <c r="F783" s="34">
        <v>38844.00803522201</v>
      </c>
      <c r="G783" s="34">
        <v>32661.946946485998</v>
      </c>
      <c r="H783" s="34">
        <v>28006.768617541999</v>
      </c>
      <c r="I783" s="34">
        <v>28006.768617541999</v>
      </c>
      <c r="J783" s="34">
        <v>16384.210121786004</v>
      </c>
      <c r="K783" s="34">
        <v>6223.5649404499991</v>
      </c>
      <c r="L783" s="34">
        <v>5930.3473404499991</v>
      </c>
      <c r="M783" s="34">
        <v>3402.7871936500005</v>
      </c>
      <c r="N783" s="34">
        <v>3172.84350825</v>
      </c>
      <c r="O783" s="34">
        <v>3172.84350825</v>
      </c>
      <c r="P783" s="34">
        <v>3172.84350825</v>
      </c>
      <c r="Q783" s="34">
        <v>3172.84350825</v>
      </c>
      <c r="R783" s="34">
        <v>3172.84350825</v>
      </c>
      <c r="S783" s="34">
        <v>3172.84350825</v>
      </c>
    </row>
    <row r="784" spans="2:19">
      <c r="B784" s="5">
        <v>2001</v>
      </c>
      <c r="C784" s="34">
        <v>17236.773158591997</v>
      </c>
      <c r="D784" s="34">
        <v>17236.773158591997</v>
      </c>
      <c r="E784" s="34">
        <v>16171.041537456</v>
      </c>
      <c r="F784" s="34">
        <v>16171.041537456</v>
      </c>
      <c r="G784" s="34">
        <v>14918.990656751999</v>
      </c>
      <c r="H784" s="34">
        <v>14918.990656751999</v>
      </c>
      <c r="I784" s="34">
        <v>14918.990656751999</v>
      </c>
      <c r="J784" s="34">
        <v>14812.998358703999</v>
      </c>
      <c r="K784" s="34">
        <v>5340.7621282079999</v>
      </c>
      <c r="L784" s="34">
        <v>5340.7621282079999</v>
      </c>
      <c r="M784" s="34">
        <v>5340.7621282079999</v>
      </c>
      <c r="N784" s="34">
        <v>5081.7952760640001</v>
      </c>
      <c r="O784" s="34">
        <v>5081.7952760640001</v>
      </c>
      <c r="P784" s="34">
        <v>5081.7952760640001</v>
      </c>
      <c r="Q784" s="34">
        <v>5081.7952760640001</v>
      </c>
      <c r="R784" s="34">
        <v>5081.7952760640001</v>
      </c>
      <c r="S784" s="34">
        <v>5081.7952760640001</v>
      </c>
    </row>
    <row r="785" spans="2:19">
      <c r="B785" s="5">
        <v>2000</v>
      </c>
      <c r="C785" s="34">
        <v>11123.253638639999</v>
      </c>
      <c r="D785" s="34">
        <v>10796.316014639999</v>
      </c>
      <c r="E785" s="34">
        <v>10536.141105983997</v>
      </c>
      <c r="F785" s="34">
        <v>3778.891666992</v>
      </c>
      <c r="G785" s="34">
        <v>2219.2789812959995</v>
      </c>
      <c r="H785" s="34">
        <v>2219.2789812959995</v>
      </c>
      <c r="I785" s="34">
        <v>2157.4745755679996</v>
      </c>
      <c r="J785" s="34">
        <v>2157.4745755679996</v>
      </c>
      <c r="K785" s="34">
        <v>688.74468499199997</v>
      </c>
      <c r="L785" s="34">
        <v>688.74468499199997</v>
      </c>
      <c r="M785" s="34">
        <v>653.48233641599995</v>
      </c>
      <c r="N785" s="34">
        <v>653.48233641599995</v>
      </c>
      <c r="O785" s="34">
        <v>653.48233641599995</v>
      </c>
      <c r="P785" s="34">
        <v>653.48233641599995</v>
      </c>
      <c r="Q785" s="34">
        <v>653.48233641599995</v>
      </c>
      <c r="R785" s="34">
        <v>653.48233641599995</v>
      </c>
      <c r="S785" s="34">
        <v>653.48233641599995</v>
      </c>
    </row>
    <row r="786" spans="2:19">
      <c r="B786" s="5">
        <v>1999</v>
      </c>
      <c r="C786" s="34">
        <v>9605.1136502879999</v>
      </c>
      <c r="D786" s="34">
        <v>9605.1136502879999</v>
      </c>
      <c r="E786" s="34">
        <v>7570.7025014399987</v>
      </c>
      <c r="F786" s="34">
        <v>7475.2044612959999</v>
      </c>
      <c r="G786" s="34">
        <v>6285.1133916479985</v>
      </c>
      <c r="H786" s="34">
        <v>6252.5691702239992</v>
      </c>
      <c r="I786" s="34">
        <v>6252.5691702239992</v>
      </c>
      <c r="J786" s="34">
        <v>6252.5691702239992</v>
      </c>
      <c r="K786" s="34">
        <v>3786.1517347679987</v>
      </c>
      <c r="L786" s="34">
        <v>3786.1517347679987</v>
      </c>
      <c r="M786" s="34">
        <v>3753.9769675199991</v>
      </c>
      <c r="N786" s="34">
        <v>3753.9769675199991</v>
      </c>
      <c r="O786" s="34">
        <v>3753.9769675199991</v>
      </c>
      <c r="P786" s="34">
        <v>3753.9769675199991</v>
      </c>
      <c r="Q786" s="34">
        <v>3753.9769675199991</v>
      </c>
      <c r="R786" s="34">
        <v>3753.9769675199991</v>
      </c>
      <c r="S786" s="34">
        <v>3753.9769675199991</v>
      </c>
    </row>
    <row r="787" spans="2:19">
      <c r="B787" s="5">
        <v>1998</v>
      </c>
      <c r="C787" s="34">
        <v>3086.0624608319995</v>
      </c>
      <c r="D787" s="34">
        <v>3086.0624608319995</v>
      </c>
      <c r="E787" s="34">
        <v>3086.0624608319995</v>
      </c>
      <c r="F787" s="34">
        <v>3086.0624608319995</v>
      </c>
      <c r="G787" s="34">
        <v>2939.7468784319999</v>
      </c>
      <c r="H787" s="34">
        <v>2939.7468784319999</v>
      </c>
      <c r="I787" s="34">
        <v>2939.7468784319999</v>
      </c>
      <c r="J787" s="34">
        <v>2939.7468784319999</v>
      </c>
      <c r="K787" s="34">
        <v>1450.8377526239997</v>
      </c>
      <c r="L787" s="34">
        <v>1450.8377526239997</v>
      </c>
      <c r="M787" s="34">
        <v>880.0603724639999</v>
      </c>
      <c r="N787" s="34">
        <v>880.0603724639999</v>
      </c>
      <c r="O787" s="34">
        <v>880.0603724639999</v>
      </c>
      <c r="P787" s="34">
        <v>880.0603724639999</v>
      </c>
      <c r="Q787" s="34">
        <v>880.0603724639999</v>
      </c>
      <c r="R787" s="34">
        <v>880.0603724639999</v>
      </c>
      <c r="S787" s="34">
        <v>880.0603724639999</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3409.1735951519995</v>
      </c>
      <c r="D789" s="34">
        <v>3409.1735951519995</v>
      </c>
      <c r="E789" s="34">
        <v>3382.8749086079997</v>
      </c>
      <c r="F789" s="34">
        <v>3382.8749086079997</v>
      </c>
      <c r="G789" s="34">
        <v>3382.8749086079997</v>
      </c>
      <c r="H789" s="34">
        <v>2123.3616399839998</v>
      </c>
      <c r="I789" s="34">
        <v>2123.3616399839998</v>
      </c>
      <c r="J789" s="34">
        <v>2034.5255037119998</v>
      </c>
      <c r="K789" s="34">
        <v>2034.5255037119998</v>
      </c>
      <c r="L789" s="34">
        <v>2034.5255037119998</v>
      </c>
      <c r="M789" s="34">
        <v>2034.5255037119998</v>
      </c>
      <c r="N789" s="34">
        <v>2034.5255037119998</v>
      </c>
      <c r="O789" s="34">
        <v>2034.5255037119998</v>
      </c>
      <c r="P789" s="34">
        <v>2034.5255037119998</v>
      </c>
      <c r="Q789" s="34">
        <v>2034.5255037119998</v>
      </c>
      <c r="R789" s="34">
        <v>2034.5255037119998</v>
      </c>
      <c r="S789" s="34">
        <v>2034.5255037119998</v>
      </c>
    </row>
    <row r="790" spans="2:19">
      <c r="B790" s="5">
        <v>1995</v>
      </c>
      <c r="C790" s="34">
        <v>692.48320939199994</v>
      </c>
      <c r="D790" s="34">
        <v>652.30360166399987</v>
      </c>
      <c r="E790" s="34">
        <v>652.30360166399987</v>
      </c>
      <c r="F790" s="34">
        <v>652.30360166399987</v>
      </c>
      <c r="G790" s="34">
        <v>652.30360166399987</v>
      </c>
      <c r="H790" s="34">
        <v>608.67575495999995</v>
      </c>
      <c r="I790" s="34">
        <v>608.67575495999995</v>
      </c>
      <c r="J790" s="34">
        <v>608.67575495999995</v>
      </c>
      <c r="K790" s="34">
        <v>352.31267510399994</v>
      </c>
      <c r="L790" s="34">
        <v>352.31267510399994</v>
      </c>
      <c r="M790" s="34">
        <v>352.31267510399994</v>
      </c>
      <c r="N790" s="34">
        <v>352.31267510399994</v>
      </c>
      <c r="O790" s="34">
        <v>352.31267510399994</v>
      </c>
      <c r="P790" s="34">
        <v>352.31267510399994</v>
      </c>
      <c r="Q790" s="34">
        <v>352.31267510399994</v>
      </c>
      <c r="R790" s="34">
        <v>352.31267510399994</v>
      </c>
      <c r="S790" s="34">
        <v>352.31267510399994</v>
      </c>
    </row>
    <row r="791" spans="2:19">
      <c r="B791" s="5">
        <v>1994</v>
      </c>
      <c r="C791" s="34">
        <v>144.22200873599999</v>
      </c>
      <c r="D791" s="34">
        <v>144.22200873599999</v>
      </c>
      <c r="E791" s="34">
        <v>144.22200873599999</v>
      </c>
      <c r="F791" s="34">
        <v>144.22200873599999</v>
      </c>
      <c r="G791" s="34">
        <v>144.22200873599999</v>
      </c>
      <c r="H791" s="34">
        <v>144.22200873599999</v>
      </c>
      <c r="I791" s="34">
        <v>109.290996048</v>
      </c>
      <c r="J791" s="34">
        <v>109.290996048</v>
      </c>
      <c r="K791" s="34">
        <v>109.290996048</v>
      </c>
      <c r="L791" s="34">
        <v>109.290996048</v>
      </c>
      <c r="M791" s="34">
        <v>109.290996048</v>
      </c>
      <c r="N791" s="34">
        <v>109.290996048</v>
      </c>
      <c r="O791" s="34">
        <v>109.290996048</v>
      </c>
      <c r="P791" s="34">
        <v>109.290996048</v>
      </c>
      <c r="Q791" s="34">
        <v>109.290996048</v>
      </c>
      <c r="R791" s="34">
        <v>109.290996048</v>
      </c>
      <c r="S791" s="34">
        <v>109.290996048</v>
      </c>
    </row>
    <row r="792" spans="2:19">
      <c r="B792" s="5">
        <v>1993</v>
      </c>
      <c r="C792" s="34">
        <v>197.74301726399997</v>
      </c>
      <c r="D792" s="34">
        <v>197.74301726399997</v>
      </c>
      <c r="E792" s="34">
        <v>197.74301726399997</v>
      </c>
      <c r="F792" s="34">
        <v>197.74301726399997</v>
      </c>
      <c r="G792" s="34">
        <v>197.74301726399997</v>
      </c>
      <c r="H792" s="34">
        <v>197.74301726399997</v>
      </c>
      <c r="I792" s="34">
        <v>197.74301726399997</v>
      </c>
      <c r="J792" s="34">
        <v>197.74301726399997</v>
      </c>
      <c r="K792" s="34">
        <v>197.74301726399997</v>
      </c>
      <c r="L792" s="34">
        <v>197.74301726399997</v>
      </c>
      <c r="M792" s="34">
        <v>197.74301726399997</v>
      </c>
      <c r="N792" s="34">
        <v>197.74301726399997</v>
      </c>
      <c r="O792" s="34">
        <v>197.74301726399997</v>
      </c>
      <c r="P792" s="34">
        <v>197.74301726399997</v>
      </c>
      <c r="Q792" s="34">
        <v>197.74301726399997</v>
      </c>
      <c r="R792" s="34">
        <v>197.74301726399997</v>
      </c>
      <c r="S792" s="34">
        <v>197.74301726399997</v>
      </c>
    </row>
    <row r="793" spans="2:19">
      <c r="B793" s="5">
        <v>1992</v>
      </c>
      <c r="C793" s="34">
        <v>1944.1675680959995</v>
      </c>
      <c r="D793" s="34">
        <v>1944.1675680959995</v>
      </c>
      <c r="E793" s="34">
        <v>1944.1675680959995</v>
      </c>
      <c r="F793" s="34">
        <v>1944.1675680959995</v>
      </c>
      <c r="G793" s="34">
        <v>1944.1675680959995</v>
      </c>
      <c r="H793" s="34">
        <v>1944.1675680959995</v>
      </c>
      <c r="I793" s="34">
        <v>1944.1675680959995</v>
      </c>
      <c r="J793" s="34">
        <v>1944.1675680959995</v>
      </c>
      <c r="K793" s="34">
        <v>1944.1675680959995</v>
      </c>
      <c r="L793" s="34">
        <v>1089.8487687359998</v>
      </c>
      <c r="M793" s="34">
        <v>1089.8487687359998</v>
      </c>
      <c r="N793" s="34">
        <v>1089.8487687359998</v>
      </c>
      <c r="O793" s="34">
        <v>1089.8487687359998</v>
      </c>
      <c r="P793" s="34">
        <v>1089.8487687359998</v>
      </c>
      <c r="Q793" s="34">
        <v>1089.8487687359998</v>
      </c>
      <c r="R793" s="34">
        <v>1089.8487687359998</v>
      </c>
      <c r="S793" s="34">
        <v>1089.8487687359998</v>
      </c>
    </row>
    <row r="794" spans="2:19">
      <c r="B794" s="5">
        <v>1991</v>
      </c>
      <c r="C794" s="34">
        <v>229.37533195199998</v>
      </c>
      <c r="D794" s="34">
        <v>229.37533195199998</v>
      </c>
      <c r="E794" s="34">
        <v>185.14932134399999</v>
      </c>
      <c r="F794" s="34">
        <v>185.14932134399999</v>
      </c>
      <c r="G794" s="34">
        <v>185.14932134399999</v>
      </c>
      <c r="H794" s="34">
        <v>185.14932134399999</v>
      </c>
      <c r="I794" s="34">
        <v>185.14932134399999</v>
      </c>
      <c r="J794" s="34">
        <v>185.14932134399999</v>
      </c>
      <c r="K794" s="34">
        <v>185.14932134399999</v>
      </c>
      <c r="L794" s="34">
        <v>185.14932134399999</v>
      </c>
      <c r="M794" s="34">
        <v>140.92331073599999</v>
      </c>
      <c r="N794" s="34">
        <v>140.92331073599999</v>
      </c>
      <c r="O794" s="34">
        <v>140.92331073599999</v>
      </c>
      <c r="P794" s="34">
        <v>140.92331073599999</v>
      </c>
      <c r="Q794" s="34">
        <v>140.92331073599999</v>
      </c>
      <c r="R794" s="34">
        <v>140.92331073599999</v>
      </c>
      <c r="S794" s="34">
        <v>140.92331073599999</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222.18270422399996</v>
      </c>
      <c r="D796" s="34">
        <v>222.18270422399996</v>
      </c>
      <c r="E796" s="34">
        <v>222.18270422399996</v>
      </c>
      <c r="F796" s="34">
        <v>222.18270422399996</v>
      </c>
      <c r="G796" s="34">
        <v>222.18270422399996</v>
      </c>
      <c r="H796" s="34">
        <v>222.18270422399996</v>
      </c>
      <c r="I796" s="34">
        <v>222.18270422399996</v>
      </c>
      <c r="J796" s="34">
        <v>222.18270422399996</v>
      </c>
      <c r="K796" s="34">
        <v>222.18270422399996</v>
      </c>
      <c r="L796" s="34">
        <v>222.18270422399996</v>
      </c>
      <c r="M796" s="34">
        <v>222.18270422399996</v>
      </c>
      <c r="N796" s="34">
        <v>222.18270422399996</v>
      </c>
      <c r="O796" s="34">
        <v>222.18270422399996</v>
      </c>
      <c r="P796" s="34">
        <v>222.18270422399996</v>
      </c>
      <c r="Q796" s="34">
        <v>222.18270422399996</v>
      </c>
      <c r="R796" s="34">
        <v>222.18270422399996</v>
      </c>
      <c r="S796" s="34">
        <v>222.18270422399996</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1269.0868232639998</v>
      </c>
      <c r="D798" s="34">
        <v>1269.0868232639998</v>
      </c>
      <c r="E798" s="34">
        <v>1222.2277186079998</v>
      </c>
      <c r="F798" s="34">
        <v>1175.3715461279999</v>
      </c>
      <c r="G798" s="34">
        <v>1175.3715461279999</v>
      </c>
      <c r="H798" s="34">
        <v>1175.3715461279999</v>
      </c>
      <c r="I798" s="34">
        <v>1175.3715461279999</v>
      </c>
      <c r="J798" s="34">
        <v>1175.3715461279999</v>
      </c>
      <c r="K798" s="34">
        <v>1175.3715461279999</v>
      </c>
      <c r="L798" s="34">
        <v>1175.3715461279999</v>
      </c>
      <c r="M798" s="34">
        <v>0</v>
      </c>
      <c r="N798" s="34">
        <v>0</v>
      </c>
      <c r="O798" s="34">
        <v>0</v>
      </c>
      <c r="P798" s="34">
        <v>0</v>
      </c>
      <c r="Q798" s="34">
        <v>0</v>
      </c>
      <c r="R798" s="34">
        <v>0</v>
      </c>
      <c r="S798" s="34">
        <v>0</v>
      </c>
    </row>
    <row r="799" spans="2:19">
      <c r="B799" s="5">
        <v>1986</v>
      </c>
      <c r="C799" s="34">
        <v>46.999849103999992</v>
      </c>
      <c r="D799" s="34">
        <v>46.999849103999992</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445.71127723199993</v>
      </c>
      <c r="D800" s="34">
        <v>445.71127723199993</v>
      </c>
      <c r="E800" s="34">
        <v>445.71127723199993</v>
      </c>
      <c r="F800" s="34">
        <v>445.71127723199993</v>
      </c>
      <c r="G800" s="34">
        <v>445.71127723199993</v>
      </c>
      <c r="H800" s="34">
        <v>445.71127723199993</v>
      </c>
      <c r="I800" s="34">
        <v>445.71127723199993</v>
      </c>
      <c r="J800" s="34">
        <v>445.71127723199993</v>
      </c>
      <c r="K800" s="34">
        <v>445.71127723199993</v>
      </c>
      <c r="L800" s="34">
        <v>445.71127723199993</v>
      </c>
      <c r="M800" s="34">
        <v>445.71127723199993</v>
      </c>
      <c r="N800" s="34">
        <v>445.71127723199993</v>
      </c>
      <c r="O800" s="34">
        <v>445.71127723199993</v>
      </c>
      <c r="P800" s="34">
        <v>445.71127723199993</v>
      </c>
      <c r="Q800" s="34">
        <v>445.71127723199993</v>
      </c>
      <c r="R800" s="34">
        <v>445.71127723199993</v>
      </c>
      <c r="S800" s="34">
        <v>445.71127723199993</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c r="P806" s="34"/>
      <c r="Q806" s="34"/>
      <c r="R806" s="34"/>
      <c r="S806" s="34"/>
    </row>
    <row r="807" spans="2:19">
      <c r="B807" s="5">
        <v>1978</v>
      </c>
      <c r="C807" s="34">
        <v>0</v>
      </c>
      <c r="D807" s="34">
        <v>0</v>
      </c>
      <c r="E807" s="34">
        <v>0</v>
      </c>
      <c r="F807" s="34">
        <v>0</v>
      </c>
      <c r="G807" s="34">
        <v>0</v>
      </c>
      <c r="H807" s="34">
        <v>0</v>
      </c>
      <c r="I807" s="34">
        <v>0</v>
      </c>
      <c r="J807" s="34">
        <v>0</v>
      </c>
      <c r="K807" s="34">
        <v>0</v>
      </c>
      <c r="L807" s="34">
        <v>0</v>
      </c>
      <c r="M807" s="34">
        <v>0</v>
      </c>
      <c r="N807" s="34">
        <v>0</v>
      </c>
      <c r="O807" s="34"/>
      <c r="P807" s="34"/>
      <c r="Q807" s="34"/>
      <c r="R807" s="34"/>
      <c r="S807" s="34"/>
    </row>
    <row r="808" spans="2:19">
      <c r="B808" s="5">
        <v>1977</v>
      </c>
      <c r="C808" s="34">
        <v>0</v>
      </c>
      <c r="D808" s="34">
        <v>0</v>
      </c>
      <c r="E808" s="34">
        <v>0</v>
      </c>
      <c r="F808" s="34">
        <v>0</v>
      </c>
      <c r="G808" s="34">
        <v>0</v>
      </c>
      <c r="H808" s="34">
        <v>0</v>
      </c>
      <c r="I808" s="34">
        <v>0</v>
      </c>
      <c r="J808" s="34">
        <v>0</v>
      </c>
      <c r="K808" s="34">
        <v>0</v>
      </c>
      <c r="L808" s="34">
        <v>0</v>
      </c>
      <c r="M808" s="34">
        <v>0</v>
      </c>
      <c r="N808" s="34">
        <v>0</v>
      </c>
      <c r="O808" s="34"/>
      <c r="P808" s="34"/>
      <c r="Q808" s="34"/>
      <c r="R808" s="34"/>
      <c r="S808" s="34"/>
    </row>
    <row r="809" spans="2:19">
      <c r="B809" s="5">
        <v>1976</v>
      </c>
      <c r="C809" s="34">
        <v>0</v>
      </c>
      <c r="D809" s="34">
        <v>0</v>
      </c>
      <c r="E809" s="34">
        <v>0</v>
      </c>
      <c r="F809" s="34">
        <v>0</v>
      </c>
      <c r="G809" s="34">
        <v>0</v>
      </c>
      <c r="H809" s="34">
        <v>0</v>
      </c>
      <c r="I809" s="34">
        <v>0</v>
      </c>
      <c r="J809" s="34">
        <v>0</v>
      </c>
      <c r="K809" s="34">
        <v>0</v>
      </c>
      <c r="L809" s="34">
        <v>0</v>
      </c>
      <c r="M809" s="34">
        <v>0</v>
      </c>
      <c r="N809" s="34">
        <v>0</v>
      </c>
      <c r="O809" s="34"/>
      <c r="P809" s="34"/>
      <c r="Q809" s="34"/>
      <c r="R809" s="34"/>
      <c r="S809" s="34"/>
    </row>
    <row r="810" spans="2:19">
      <c r="B810" s="5">
        <v>1975</v>
      </c>
      <c r="C810" s="34">
        <v>0</v>
      </c>
      <c r="D810" s="34">
        <v>0</v>
      </c>
      <c r="E810" s="34">
        <v>0</v>
      </c>
      <c r="F810" s="34">
        <v>0</v>
      </c>
      <c r="G810" s="34">
        <v>0</v>
      </c>
      <c r="H810" s="34">
        <v>0</v>
      </c>
      <c r="I810" s="34">
        <v>0</v>
      </c>
      <c r="J810" s="34">
        <v>0</v>
      </c>
      <c r="K810" s="34">
        <v>0</v>
      </c>
      <c r="L810" s="34">
        <v>0</v>
      </c>
      <c r="M810" s="34">
        <v>0</v>
      </c>
      <c r="N810" s="34">
        <v>0</v>
      </c>
      <c r="O810" s="34"/>
      <c r="P810" s="34"/>
      <c r="Q810" s="34"/>
      <c r="R810" s="34"/>
      <c r="S810" s="34"/>
    </row>
    <row r="811" spans="2:19">
      <c r="B811" s="5">
        <v>1974</v>
      </c>
      <c r="C811" s="34">
        <v>0</v>
      </c>
      <c r="D811" s="34">
        <v>0</v>
      </c>
      <c r="E811" s="34">
        <v>0</v>
      </c>
      <c r="F811" s="34">
        <v>0</v>
      </c>
      <c r="G811" s="34">
        <v>0</v>
      </c>
      <c r="H811" s="34">
        <v>0</v>
      </c>
      <c r="I811" s="34">
        <v>0</v>
      </c>
      <c r="J811" s="34">
        <v>0</v>
      </c>
      <c r="K811" s="34">
        <v>0</v>
      </c>
      <c r="L811" s="34">
        <v>0</v>
      </c>
      <c r="M811" s="34">
        <v>0</v>
      </c>
      <c r="N811" s="34">
        <v>0</v>
      </c>
      <c r="O811" s="34"/>
      <c r="P811" s="34"/>
      <c r="Q811" s="34"/>
      <c r="R811" s="34"/>
      <c r="S811" s="34"/>
    </row>
    <row r="812" spans="2:19">
      <c r="B812" s="5">
        <v>1973</v>
      </c>
      <c r="C812" s="34">
        <v>0</v>
      </c>
      <c r="D812" s="34">
        <v>0</v>
      </c>
      <c r="E812" s="34">
        <v>0</v>
      </c>
      <c r="F812" s="34">
        <v>0</v>
      </c>
      <c r="G812" s="34">
        <v>0</v>
      </c>
      <c r="H812" s="34">
        <v>0</v>
      </c>
      <c r="I812" s="34">
        <v>0</v>
      </c>
      <c r="J812" s="34">
        <v>0</v>
      </c>
      <c r="K812" s="34">
        <v>0</v>
      </c>
      <c r="L812" s="34">
        <v>0</v>
      </c>
      <c r="M812" s="34">
        <v>0</v>
      </c>
      <c r="N812" s="34">
        <v>0</v>
      </c>
      <c r="O812" s="34"/>
      <c r="P812" s="34"/>
      <c r="Q812" s="34"/>
      <c r="R812" s="34"/>
      <c r="S812" s="34"/>
    </row>
    <row r="813" spans="2:19">
      <c r="B813" s="5">
        <v>1972</v>
      </c>
      <c r="C813" s="34">
        <v>0</v>
      </c>
      <c r="D813" s="34">
        <v>0</v>
      </c>
      <c r="E813" s="34">
        <v>0</v>
      </c>
      <c r="F813" s="34">
        <v>0</v>
      </c>
      <c r="G813" s="34">
        <v>0</v>
      </c>
      <c r="H813" s="34">
        <v>0</v>
      </c>
      <c r="I813" s="34">
        <v>0</v>
      </c>
      <c r="J813" s="34">
        <v>0</v>
      </c>
      <c r="K813" s="34">
        <v>0</v>
      </c>
      <c r="L813" s="34">
        <v>0</v>
      </c>
      <c r="M813" s="34">
        <v>0</v>
      </c>
      <c r="N813" s="34">
        <v>0</v>
      </c>
      <c r="O813" s="34"/>
      <c r="P813" s="34"/>
      <c r="Q813" s="34"/>
      <c r="R813" s="34"/>
      <c r="S813" s="34"/>
    </row>
    <row r="814" spans="2:19">
      <c r="B814" s="5">
        <v>1971</v>
      </c>
      <c r="C814" s="34">
        <v>0</v>
      </c>
      <c r="D814" s="34">
        <v>0</v>
      </c>
      <c r="E814" s="34">
        <v>0</v>
      </c>
      <c r="F814" s="34">
        <v>0</v>
      </c>
      <c r="G814" s="34">
        <v>0</v>
      </c>
      <c r="H814" s="34">
        <v>0</v>
      </c>
      <c r="I814" s="34">
        <v>0</v>
      </c>
      <c r="J814" s="34">
        <v>0</v>
      </c>
      <c r="K814" s="34">
        <v>0</v>
      </c>
      <c r="L814" s="34">
        <v>0</v>
      </c>
      <c r="M814" s="34">
        <v>0</v>
      </c>
      <c r="N814" s="34">
        <v>0</v>
      </c>
      <c r="O814" s="34"/>
      <c r="P814" s="34"/>
      <c r="Q814" s="34"/>
      <c r="R814" s="34"/>
      <c r="S814" s="34"/>
    </row>
    <row r="815" spans="2:19">
      <c r="B815" s="5">
        <v>1970</v>
      </c>
      <c r="C815" s="34">
        <v>0</v>
      </c>
      <c r="D815" s="34">
        <v>0</v>
      </c>
      <c r="E815" s="34">
        <v>0</v>
      </c>
      <c r="F815" s="34">
        <v>0</v>
      </c>
      <c r="G815" s="34">
        <v>0</v>
      </c>
      <c r="H815" s="34">
        <v>0</v>
      </c>
      <c r="I815" s="34">
        <v>0</v>
      </c>
      <c r="J815" s="34">
        <v>0</v>
      </c>
      <c r="K815" s="34">
        <v>0</v>
      </c>
      <c r="L815" s="34">
        <v>0</v>
      </c>
      <c r="M815" s="34">
        <v>0</v>
      </c>
      <c r="N815" s="34">
        <v>0</v>
      </c>
      <c r="O815" s="34"/>
      <c r="P815" s="34"/>
      <c r="Q815" s="34"/>
      <c r="R815" s="34"/>
      <c r="S815" s="34"/>
    </row>
    <row r="816" spans="2:19">
      <c r="B816" s="5">
        <v>1969</v>
      </c>
      <c r="C816" s="34">
        <v>0</v>
      </c>
      <c r="D816" s="34">
        <v>0</v>
      </c>
      <c r="E816" s="34">
        <v>0</v>
      </c>
      <c r="F816" s="34">
        <v>0</v>
      </c>
      <c r="G816" s="34">
        <v>0</v>
      </c>
      <c r="H816" s="34">
        <v>0</v>
      </c>
      <c r="I816" s="34">
        <v>0</v>
      </c>
      <c r="J816" s="34">
        <v>0</v>
      </c>
      <c r="K816" s="34">
        <v>0</v>
      </c>
      <c r="L816" s="34">
        <v>0</v>
      </c>
      <c r="M816" s="34">
        <v>0</v>
      </c>
      <c r="N816" s="34">
        <v>0</v>
      </c>
      <c r="O816" s="34"/>
      <c r="P816" s="34"/>
      <c r="Q816" s="34"/>
      <c r="R816" s="34"/>
      <c r="S816" s="34"/>
    </row>
    <row r="817" spans="2:19">
      <c r="B817" s="5">
        <v>1968</v>
      </c>
      <c r="C817" s="34">
        <v>0</v>
      </c>
      <c r="D817" s="34">
        <v>0</v>
      </c>
      <c r="E817" s="34">
        <v>0</v>
      </c>
      <c r="F817" s="34">
        <v>0</v>
      </c>
      <c r="G817" s="34">
        <v>0</v>
      </c>
      <c r="H817" s="34">
        <v>0</v>
      </c>
      <c r="I817" s="34">
        <v>0</v>
      </c>
      <c r="J817" s="34">
        <v>0</v>
      </c>
      <c r="K817" s="34">
        <v>0</v>
      </c>
      <c r="L817" s="34">
        <v>0</v>
      </c>
      <c r="M817" s="34">
        <v>0</v>
      </c>
      <c r="N817" s="34">
        <v>0</v>
      </c>
      <c r="O817" s="34"/>
      <c r="P817" s="34"/>
      <c r="Q817" s="34"/>
      <c r="R817" s="34"/>
      <c r="S817" s="34"/>
    </row>
    <row r="818" spans="2:19">
      <c r="B818" s="5">
        <v>1967</v>
      </c>
      <c r="C818" s="34">
        <v>0</v>
      </c>
      <c r="D818" s="34">
        <v>0</v>
      </c>
      <c r="E818" s="34">
        <v>0</v>
      </c>
      <c r="F818" s="34">
        <v>0</v>
      </c>
      <c r="G818" s="34">
        <v>0</v>
      </c>
      <c r="H818" s="34">
        <v>0</v>
      </c>
      <c r="I818" s="34">
        <v>0</v>
      </c>
      <c r="J818" s="34">
        <v>0</v>
      </c>
      <c r="K818" s="34">
        <v>0</v>
      </c>
      <c r="L818" s="34">
        <v>0</v>
      </c>
      <c r="M818" s="34">
        <v>0</v>
      </c>
      <c r="N818" s="34">
        <v>0</v>
      </c>
      <c r="O818" s="34"/>
      <c r="P818" s="34"/>
      <c r="Q818" s="34"/>
      <c r="R818" s="34"/>
      <c r="S818" s="34"/>
    </row>
    <row r="819" spans="2:19">
      <c r="B819" s="5">
        <v>1966</v>
      </c>
      <c r="C819" s="34">
        <v>0</v>
      </c>
      <c r="D819" s="34">
        <v>0</v>
      </c>
      <c r="E819" s="34">
        <v>0</v>
      </c>
      <c r="F819" s="34">
        <v>0</v>
      </c>
      <c r="G819" s="34">
        <v>0</v>
      </c>
      <c r="H819" s="34">
        <v>0</v>
      </c>
      <c r="I819" s="34">
        <v>0</v>
      </c>
      <c r="J819" s="34">
        <v>0</v>
      </c>
      <c r="K819" s="34">
        <v>0</v>
      </c>
      <c r="L819" s="34">
        <v>0</v>
      </c>
      <c r="M819" s="34">
        <v>0</v>
      </c>
      <c r="N819" s="34">
        <v>0</v>
      </c>
      <c r="O819" s="34"/>
      <c r="P819" s="34"/>
      <c r="Q819" s="34"/>
      <c r="R819" s="34"/>
      <c r="S819" s="34"/>
    </row>
    <row r="820" spans="2:19">
      <c r="B820" s="5">
        <v>1965</v>
      </c>
      <c r="C820" s="34">
        <v>0</v>
      </c>
      <c r="D820" s="34">
        <v>0</v>
      </c>
      <c r="E820" s="34">
        <v>0</v>
      </c>
      <c r="F820" s="34">
        <v>0</v>
      </c>
      <c r="G820" s="34">
        <v>0</v>
      </c>
      <c r="H820" s="34">
        <v>0</v>
      </c>
      <c r="I820" s="34">
        <v>0</v>
      </c>
      <c r="J820" s="34">
        <v>0</v>
      </c>
      <c r="K820" s="34">
        <v>0</v>
      </c>
      <c r="L820" s="34">
        <v>0</v>
      </c>
      <c r="M820" s="34">
        <v>0</v>
      </c>
      <c r="N820" s="34">
        <v>0</v>
      </c>
      <c r="O820" s="34"/>
      <c r="P820" s="34"/>
      <c r="Q820" s="34"/>
      <c r="R820" s="34"/>
      <c r="S820" s="34"/>
    </row>
    <row r="821" spans="2:19">
      <c r="B821" s="5">
        <v>1964</v>
      </c>
      <c r="C821" s="34">
        <v>40.027134575999995</v>
      </c>
      <c r="D821" s="34">
        <v>40.027134575999995</v>
      </c>
      <c r="E821" s="34">
        <v>40.027134575999995</v>
      </c>
      <c r="F821" s="34">
        <v>40.027134575999995</v>
      </c>
      <c r="G821" s="34">
        <v>40.027134575999995</v>
      </c>
      <c r="H821" s="34">
        <v>40.027134575999995</v>
      </c>
      <c r="I821" s="34">
        <v>40.027134575999995</v>
      </c>
      <c r="J821" s="34">
        <v>40.027134575999995</v>
      </c>
      <c r="K821" s="34">
        <v>40.027134575999995</v>
      </c>
      <c r="L821" s="34">
        <v>40.027134575999995</v>
      </c>
      <c r="M821" s="34">
        <v>0</v>
      </c>
      <c r="N821" s="34">
        <v>0</v>
      </c>
      <c r="O821" s="34"/>
      <c r="P821" s="34"/>
      <c r="Q821" s="34"/>
      <c r="R821" s="34"/>
      <c r="S821" s="34"/>
    </row>
    <row r="822" spans="2:19">
      <c r="B822" s="5">
        <v>1963</v>
      </c>
      <c r="C822" s="34">
        <v>0</v>
      </c>
      <c r="D822" s="34">
        <v>0</v>
      </c>
      <c r="E822" s="34">
        <v>0</v>
      </c>
      <c r="F822" s="34">
        <v>0</v>
      </c>
      <c r="G822" s="34">
        <v>0</v>
      </c>
      <c r="H822" s="34">
        <v>0</v>
      </c>
      <c r="I822" s="34">
        <v>0</v>
      </c>
      <c r="J822" s="34">
        <v>0</v>
      </c>
      <c r="K822" s="34">
        <v>0</v>
      </c>
      <c r="L822" s="34">
        <v>0</v>
      </c>
      <c r="M822" s="34">
        <v>0</v>
      </c>
      <c r="N822" s="34">
        <v>0</v>
      </c>
      <c r="O822" s="34"/>
      <c r="P822" s="34"/>
      <c r="Q822" s="34"/>
      <c r="R822" s="34"/>
      <c r="S822" s="34"/>
    </row>
    <row r="823" spans="2:19">
      <c r="B823" s="5">
        <v>1962</v>
      </c>
      <c r="C823" s="34">
        <v>29.084253743999994</v>
      </c>
      <c r="D823" s="34">
        <v>29.084253743999994</v>
      </c>
      <c r="E823" s="34">
        <v>29.084253743999994</v>
      </c>
      <c r="F823" s="34">
        <v>29.084253743999994</v>
      </c>
      <c r="G823" s="34">
        <v>29.084253743999994</v>
      </c>
      <c r="H823" s="34">
        <v>29.084253743999994</v>
      </c>
      <c r="I823" s="34">
        <v>29.084253743999994</v>
      </c>
      <c r="J823" s="34">
        <v>29.084253743999994</v>
      </c>
      <c r="K823" s="34">
        <v>29.084253743999994</v>
      </c>
      <c r="L823" s="34">
        <v>29.084253743999994</v>
      </c>
      <c r="M823" s="34">
        <v>0</v>
      </c>
      <c r="N823" s="34">
        <v>0</v>
      </c>
      <c r="O823" s="34"/>
      <c r="P823" s="34"/>
      <c r="Q823" s="34"/>
      <c r="R823" s="34"/>
      <c r="S823" s="34"/>
    </row>
    <row r="824" spans="2:19">
      <c r="B824" s="5">
        <v>1961</v>
      </c>
      <c r="C824" s="34">
        <v>0</v>
      </c>
      <c r="D824" s="34">
        <v>0</v>
      </c>
      <c r="E824" s="34">
        <v>0</v>
      </c>
      <c r="F824" s="34">
        <v>0</v>
      </c>
      <c r="G824" s="34">
        <v>0</v>
      </c>
      <c r="H824" s="34">
        <v>0</v>
      </c>
      <c r="I824" s="34">
        <v>0</v>
      </c>
      <c r="J824" s="34">
        <v>0</v>
      </c>
      <c r="K824" s="34">
        <v>0</v>
      </c>
      <c r="L824" s="34">
        <v>0</v>
      </c>
      <c r="M824" s="34">
        <v>0</v>
      </c>
      <c r="N824" s="34">
        <v>0</v>
      </c>
      <c r="O824" s="34"/>
      <c r="P824" s="34"/>
      <c r="Q824" s="34"/>
      <c r="R824" s="34"/>
      <c r="S824" s="34"/>
    </row>
    <row r="825" spans="2:19">
      <c r="B825" s="5">
        <v>1960</v>
      </c>
      <c r="C825" s="34">
        <v>0</v>
      </c>
      <c r="D825" s="34">
        <v>0</v>
      </c>
      <c r="E825" s="34">
        <v>0</v>
      </c>
      <c r="F825" s="34">
        <v>0</v>
      </c>
      <c r="G825" s="34">
        <v>0</v>
      </c>
      <c r="H825" s="34">
        <v>0</v>
      </c>
      <c r="I825" s="34">
        <v>0</v>
      </c>
      <c r="J825" s="34">
        <v>0</v>
      </c>
      <c r="K825" s="34">
        <v>0</v>
      </c>
      <c r="L825" s="34">
        <v>0</v>
      </c>
      <c r="M825" s="34">
        <v>0</v>
      </c>
      <c r="N825" s="34">
        <v>0</v>
      </c>
      <c r="O825" s="34"/>
      <c r="P825" s="34"/>
      <c r="Q825" s="34"/>
      <c r="R825" s="34"/>
      <c r="S825" s="34"/>
    </row>
    <row r="826" spans="2:19">
      <c r="B826" s="5">
        <v>1959</v>
      </c>
      <c r="C826" s="34">
        <v>0</v>
      </c>
      <c r="D826" s="34">
        <v>0</v>
      </c>
      <c r="E826" s="34">
        <v>0</v>
      </c>
      <c r="F826" s="34">
        <v>0</v>
      </c>
      <c r="G826" s="34">
        <v>0</v>
      </c>
      <c r="H826" s="34">
        <v>0</v>
      </c>
      <c r="I826" s="34">
        <v>0</v>
      </c>
      <c r="J826" s="34">
        <v>0</v>
      </c>
      <c r="K826" s="34">
        <v>0</v>
      </c>
      <c r="L826" s="34">
        <v>0</v>
      </c>
      <c r="M826" s="34">
        <v>0</v>
      </c>
      <c r="N826" s="34">
        <v>0</v>
      </c>
      <c r="O826" s="34"/>
      <c r="P826" s="34"/>
      <c r="Q826" s="34"/>
      <c r="R826" s="34"/>
      <c r="S826" s="34"/>
    </row>
    <row r="827" spans="2:19">
      <c r="B827" s="5">
        <v>1958</v>
      </c>
      <c r="C827" s="34">
        <v>0</v>
      </c>
      <c r="D827" s="34">
        <v>0</v>
      </c>
      <c r="E827" s="34">
        <v>0</v>
      </c>
      <c r="F827" s="34">
        <v>0</v>
      </c>
      <c r="G827" s="34">
        <v>0</v>
      </c>
      <c r="H827" s="34">
        <v>0</v>
      </c>
      <c r="I827" s="34">
        <v>0</v>
      </c>
      <c r="J827" s="34">
        <v>0</v>
      </c>
      <c r="K827" s="34">
        <v>0</v>
      </c>
      <c r="L827" s="34">
        <v>0</v>
      </c>
      <c r="M827" s="34">
        <v>0</v>
      </c>
      <c r="N827" s="34">
        <v>0</v>
      </c>
      <c r="O827" s="34"/>
      <c r="P827" s="34"/>
      <c r="Q827" s="34"/>
      <c r="R827" s="34"/>
      <c r="S827" s="34"/>
    </row>
    <row r="828" spans="2:19">
      <c r="B828" s="5">
        <v>1957</v>
      </c>
      <c r="C828" s="34">
        <v>0</v>
      </c>
      <c r="D828" s="34">
        <v>0</v>
      </c>
      <c r="E828" s="34">
        <v>0</v>
      </c>
      <c r="F828" s="34">
        <v>0</v>
      </c>
      <c r="G828" s="34">
        <v>0</v>
      </c>
      <c r="H828" s="34">
        <v>0</v>
      </c>
      <c r="I828" s="34">
        <v>0</v>
      </c>
      <c r="J828" s="34">
        <v>0</v>
      </c>
      <c r="K828" s="34">
        <v>0</v>
      </c>
      <c r="L828" s="34">
        <v>0</v>
      </c>
      <c r="M828" s="34">
        <v>0</v>
      </c>
      <c r="N828" s="34">
        <v>0</v>
      </c>
      <c r="O828" s="34"/>
      <c r="P828" s="34"/>
      <c r="Q828" s="34"/>
      <c r="R828" s="34"/>
      <c r="S828" s="34"/>
    </row>
    <row r="829" spans="2:19">
      <c r="B829" s="5">
        <v>1956</v>
      </c>
      <c r="C829" s="34">
        <v>0</v>
      </c>
      <c r="D829" s="34">
        <v>0</v>
      </c>
      <c r="E829" s="34">
        <v>0</v>
      </c>
      <c r="F829" s="34">
        <v>0</v>
      </c>
      <c r="G829" s="34">
        <v>0</v>
      </c>
      <c r="H829" s="34">
        <v>0</v>
      </c>
      <c r="I829" s="34">
        <v>0</v>
      </c>
      <c r="J829" s="34">
        <v>0</v>
      </c>
      <c r="K829" s="34">
        <v>0</v>
      </c>
      <c r="L829" s="34">
        <v>0</v>
      </c>
      <c r="M829" s="34">
        <v>0</v>
      </c>
      <c r="N829" s="34">
        <v>0</v>
      </c>
      <c r="O829" s="34"/>
      <c r="P829" s="34"/>
      <c r="Q829" s="34"/>
      <c r="R829" s="34"/>
      <c r="S829" s="34"/>
    </row>
    <row r="830" spans="2:19">
      <c r="B830" s="5">
        <v>1955</v>
      </c>
      <c r="C830" s="34">
        <v>0</v>
      </c>
      <c r="D830" s="34">
        <v>0</v>
      </c>
      <c r="E830" s="34">
        <v>0</v>
      </c>
      <c r="F830" s="34">
        <v>0</v>
      </c>
      <c r="G830" s="34">
        <v>0</v>
      </c>
      <c r="H830" s="34">
        <v>0</v>
      </c>
      <c r="I830" s="34">
        <v>0</v>
      </c>
      <c r="J830" s="34">
        <v>0</v>
      </c>
      <c r="K830" s="34">
        <v>0</v>
      </c>
      <c r="L830" s="34">
        <v>0</v>
      </c>
      <c r="M830" s="34">
        <v>0</v>
      </c>
      <c r="N830" s="34">
        <v>0</v>
      </c>
      <c r="O830" s="34"/>
      <c r="P830" s="34"/>
      <c r="Q830" s="34"/>
      <c r="R830" s="34"/>
      <c r="S830" s="34"/>
    </row>
    <row r="831" spans="2:19">
      <c r="B831" s="5">
        <v>1954</v>
      </c>
      <c r="C831" s="34">
        <v>0</v>
      </c>
      <c r="D831" s="34">
        <v>0</v>
      </c>
      <c r="E831" s="34">
        <v>0</v>
      </c>
      <c r="F831" s="34">
        <v>0</v>
      </c>
      <c r="G831" s="34">
        <v>0</v>
      </c>
      <c r="H831" s="34">
        <v>0</v>
      </c>
      <c r="I831" s="34">
        <v>0</v>
      </c>
      <c r="J831" s="34">
        <v>0</v>
      </c>
      <c r="K831" s="34">
        <v>0</v>
      </c>
      <c r="L831" s="34">
        <v>0</v>
      </c>
      <c r="M831" s="34">
        <v>0</v>
      </c>
      <c r="N831" s="34">
        <v>0</v>
      </c>
      <c r="O831" s="34"/>
      <c r="P831" s="34"/>
      <c r="Q831" s="34"/>
      <c r="R831" s="34"/>
      <c r="S831" s="34"/>
    </row>
    <row r="832" spans="2:19">
      <c r="B832" s="5">
        <v>1953</v>
      </c>
      <c r="C832" s="34">
        <v>0</v>
      </c>
      <c r="D832" s="34">
        <v>0</v>
      </c>
      <c r="E832" s="34">
        <v>0</v>
      </c>
      <c r="F832" s="34">
        <v>0</v>
      </c>
      <c r="G832" s="34">
        <v>0</v>
      </c>
      <c r="H832" s="34">
        <v>0</v>
      </c>
      <c r="I832" s="34">
        <v>0</v>
      </c>
      <c r="J832" s="34">
        <v>0</v>
      </c>
      <c r="K832" s="34">
        <v>0</v>
      </c>
      <c r="L832" s="34">
        <v>0</v>
      </c>
      <c r="M832" s="34">
        <v>0</v>
      </c>
      <c r="N832" s="34">
        <v>0</v>
      </c>
      <c r="O832" s="34"/>
      <c r="P832" s="34"/>
      <c r="Q832" s="34"/>
      <c r="R832" s="34"/>
      <c r="S832" s="34"/>
    </row>
    <row r="833" spans="2:19">
      <c r="B833" s="5">
        <v>1952</v>
      </c>
      <c r="C833" s="34">
        <v>0</v>
      </c>
      <c r="D833" s="34">
        <v>0</v>
      </c>
      <c r="E833" s="34">
        <v>0</v>
      </c>
      <c r="F833" s="34">
        <v>0</v>
      </c>
      <c r="G833" s="34">
        <v>0</v>
      </c>
      <c r="H833" s="34">
        <v>0</v>
      </c>
      <c r="I833" s="34">
        <v>0</v>
      </c>
      <c r="J833" s="34">
        <v>0</v>
      </c>
      <c r="K833" s="34">
        <v>0</v>
      </c>
      <c r="L833" s="34">
        <v>0</v>
      </c>
      <c r="M833" s="34">
        <v>0</v>
      </c>
      <c r="N833" s="34">
        <v>0</v>
      </c>
      <c r="O833" s="34"/>
      <c r="P833" s="34"/>
      <c r="Q833" s="34"/>
      <c r="R833" s="34"/>
      <c r="S833" s="34"/>
    </row>
    <row r="834" spans="2:19">
      <c r="B834" s="5">
        <v>1951</v>
      </c>
      <c r="C834" s="34">
        <v>0</v>
      </c>
      <c r="D834" s="34">
        <v>0</v>
      </c>
      <c r="E834" s="34">
        <v>0</v>
      </c>
      <c r="F834" s="34">
        <v>0</v>
      </c>
      <c r="G834" s="34">
        <v>0</v>
      </c>
      <c r="H834" s="34">
        <v>0</v>
      </c>
      <c r="I834" s="34">
        <v>0</v>
      </c>
      <c r="J834" s="34">
        <v>0</v>
      </c>
      <c r="K834" s="34">
        <v>0</v>
      </c>
      <c r="L834" s="34">
        <v>0</v>
      </c>
      <c r="M834" s="34">
        <v>0</v>
      </c>
      <c r="N834" s="34">
        <v>0</v>
      </c>
      <c r="O834" s="34"/>
      <c r="P834" s="34"/>
      <c r="Q834" s="34"/>
      <c r="R834" s="34"/>
      <c r="S834" s="34"/>
    </row>
    <row r="835" spans="2:19">
      <c r="B835" s="5">
        <v>1950</v>
      </c>
      <c r="C835" s="34">
        <v>0</v>
      </c>
      <c r="D835" s="34">
        <v>0</v>
      </c>
      <c r="E835" s="34">
        <v>0</v>
      </c>
      <c r="F835" s="34">
        <v>0</v>
      </c>
      <c r="G835" s="34">
        <v>0</v>
      </c>
      <c r="H835" s="34">
        <v>0</v>
      </c>
      <c r="I835" s="34">
        <v>0</v>
      </c>
      <c r="J835" s="34">
        <v>0</v>
      </c>
      <c r="K835" s="34">
        <v>0</v>
      </c>
      <c r="L835" s="34">
        <v>0</v>
      </c>
      <c r="M835" s="34">
        <v>0</v>
      </c>
      <c r="N835" s="34">
        <v>0</v>
      </c>
      <c r="O835" s="34"/>
      <c r="P835" s="34"/>
      <c r="Q835" s="34"/>
      <c r="R835" s="34"/>
      <c r="S835" s="34"/>
    </row>
    <row r="836" spans="2:19">
      <c r="B836" s="5">
        <v>1949</v>
      </c>
      <c r="C836" s="34">
        <v>0</v>
      </c>
      <c r="D836" s="34">
        <v>0</v>
      </c>
      <c r="E836" s="34">
        <v>0</v>
      </c>
      <c r="F836" s="34">
        <v>0</v>
      </c>
      <c r="G836" s="34">
        <v>0</v>
      </c>
      <c r="H836" s="34">
        <v>0</v>
      </c>
      <c r="I836" s="34">
        <v>0</v>
      </c>
      <c r="J836" s="34">
        <v>0</v>
      </c>
      <c r="K836" s="34">
        <v>0</v>
      </c>
      <c r="L836" s="34">
        <v>0</v>
      </c>
      <c r="M836" s="34">
        <v>0</v>
      </c>
      <c r="N836" s="34">
        <v>0</v>
      </c>
      <c r="O836" s="34"/>
      <c r="P836" s="34"/>
      <c r="Q836" s="34"/>
      <c r="R836" s="34"/>
      <c r="S836" s="34"/>
    </row>
    <row r="837" spans="2:19">
      <c r="B837" s="5">
        <v>1948</v>
      </c>
      <c r="C837" s="34">
        <v>0</v>
      </c>
      <c r="D837" s="34">
        <v>0</v>
      </c>
      <c r="E837" s="34">
        <v>0</v>
      </c>
      <c r="F837" s="34">
        <v>0</v>
      </c>
      <c r="G837" s="34">
        <v>0</v>
      </c>
      <c r="H837" s="34">
        <v>0</v>
      </c>
      <c r="I837" s="34">
        <v>0</v>
      </c>
      <c r="J837" s="34">
        <v>0</v>
      </c>
      <c r="K837" s="34">
        <v>0</v>
      </c>
      <c r="L837" s="34">
        <v>0</v>
      </c>
      <c r="M837" s="34">
        <v>0</v>
      </c>
      <c r="N837" s="34">
        <v>0</v>
      </c>
      <c r="O837" s="34"/>
      <c r="P837" s="34"/>
      <c r="Q837" s="34"/>
      <c r="R837" s="34"/>
      <c r="S837" s="34"/>
    </row>
    <row r="838" spans="2:19">
      <c r="B838" s="5">
        <v>1947</v>
      </c>
      <c r="C838" s="34">
        <v>0</v>
      </c>
      <c r="D838" s="34">
        <v>0</v>
      </c>
      <c r="E838" s="34">
        <v>0</v>
      </c>
      <c r="F838" s="34">
        <v>0</v>
      </c>
      <c r="G838" s="34">
        <v>0</v>
      </c>
      <c r="H838" s="34">
        <v>0</v>
      </c>
      <c r="I838" s="34">
        <v>0</v>
      </c>
      <c r="J838" s="34">
        <v>0</v>
      </c>
      <c r="K838" s="34">
        <v>0</v>
      </c>
      <c r="L838" s="34">
        <v>0</v>
      </c>
      <c r="M838" s="34">
        <v>0</v>
      </c>
      <c r="N838" s="34">
        <v>0</v>
      </c>
      <c r="O838" s="34"/>
      <c r="P838" s="34"/>
      <c r="Q838" s="34"/>
      <c r="R838" s="34"/>
      <c r="S838" s="34"/>
    </row>
    <row r="839" spans="2:19">
      <c r="B839" s="5">
        <v>1946</v>
      </c>
      <c r="C839" s="34">
        <v>0</v>
      </c>
      <c r="D839" s="34">
        <v>0</v>
      </c>
      <c r="E839" s="34">
        <v>0</v>
      </c>
      <c r="F839" s="34">
        <v>0</v>
      </c>
      <c r="G839" s="34">
        <v>0</v>
      </c>
      <c r="H839" s="34">
        <v>0</v>
      </c>
      <c r="I839" s="34">
        <v>0</v>
      </c>
      <c r="J839" s="34">
        <v>0</v>
      </c>
      <c r="K839" s="34">
        <v>0</v>
      </c>
      <c r="L839" s="34">
        <v>0</v>
      </c>
      <c r="M839" s="34">
        <v>0</v>
      </c>
      <c r="N839" s="34">
        <v>0</v>
      </c>
      <c r="O839" s="34"/>
      <c r="P839" s="34"/>
      <c r="Q839" s="34"/>
      <c r="R839" s="34"/>
      <c r="S839" s="34"/>
    </row>
    <row r="840" spans="2:19">
      <c r="B840" s="5">
        <v>1945</v>
      </c>
      <c r="C840" s="34">
        <v>0</v>
      </c>
      <c r="D840" s="34">
        <v>0</v>
      </c>
      <c r="E840" s="34">
        <v>0</v>
      </c>
      <c r="F840" s="34">
        <v>0</v>
      </c>
      <c r="G840" s="34">
        <v>0</v>
      </c>
      <c r="H840" s="34">
        <v>0</v>
      </c>
      <c r="I840" s="34">
        <v>0</v>
      </c>
      <c r="J840" s="34">
        <v>0</v>
      </c>
      <c r="K840" s="34">
        <v>0</v>
      </c>
      <c r="L840" s="34">
        <v>0</v>
      </c>
      <c r="M840" s="34">
        <v>0</v>
      </c>
      <c r="N840" s="34">
        <v>0</v>
      </c>
      <c r="O840" s="34"/>
      <c r="P840" s="34"/>
      <c r="Q840" s="34"/>
      <c r="R840" s="34"/>
      <c r="S840" s="34"/>
    </row>
    <row r="841" spans="2:19">
      <c r="B841" s="5">
        <v>1944</v>
      </c>
      <c r="C841" s="34">
        <v>0</v>
      </c>
      <c r="D841" s="34">
        <v>0</v>
      </c>
      <c r="E841" s="34">
        <v>0</v>
      </c>
      <c r="F841" s="34">
        <v>0</v>
      </c>
      <c r="G841" s="34">
        <v>0</v>
      </c>
      <c r="H841" s="34">
        <v>0</v>
      </c>
      <c r="I841" s="34">
        <v>0</v>
      </c>
      <c r="J841" s="34">
        <v>0</v>
      </c>
      <c r="K841" s="34">
        <v>0</v>
      </c>
      <c r="L841" s="34">
        <v>0</v>
      </c>
      <c r="M841" s="34">
        <v>0</v>
      </c>
      <c r="N841" s="34">
        <v>0</v>
      </c>
      <c r="O841" s="34"/>
      <c r="P841" s="34"/>
      <c r="Q841" s="34"/>
      <c r="R841" s="34"/>
      <c r="S841" s="34"/>
    </row>
    <row r="842" spans="2:19">
      <c r="B842" s="5">
        <v>1943</v>
      </c>
      <c r="C842" s="34">
        <v>0</v>
      </c>
      <c r="D842" s="34">
        <v>0</v>
      </c>
      <c r="E842" s="34">
        <v>0</v>
      </c>
      <c r="F842" s="34">
        <v>0</v>
      </c>
      <c r="G842" s="34">
        <v>0</v>
      </c>
      <c r="H842" s="34">
        <v>0</v>
      </c>
      <c r="I842" s="34">
        <v>0</v>
      </c>
      <c r="J842" s="34">
        <v>0</v>
      </c>
      <c r="K842" s="34">
        <v>0</v>
      </c>
      <c r="L842" s="34">
        <v>0</v>
      </c>
      <c r="M842" s="34">
        <v>0</v>
      </c>
      <c r="N842" s="34">
        <v>0</v>
      </c>
      <c r="O842" s="34"/>
      <c r="P842" s="34"/>
      <c r="Q842" s="34"/>
      <c r="R842" s="34"/>
      <c r="S842" s="34"/>
    </row>
    <row r="843" spans="2:19">
      <c r="B843" s="5">
        <v>1942</v>
      </c>
      <c r="C843" s="34">
        <v>0</v>
      </c>
      <c r="D843" s="34">
        <v>0</v>
      </c>
      <c r="E843" s="34">
        <v>0</v>
      </c>
      <c r="F843" s="34">
        <v>0</v>
      </c>
      <c r="G843" s="34">
        <v>0</v>
      </c>
      <c r="H843" s="34">
        <v>0</v>
      </c>
      <c r="I843" s="34">
        <v>0</v>
      </c>
      <c r="J843" s="34">
        <v>0</v>
      </c>
      <c r="K843" s="34">
        <v>0</v>
      </c>
      <c r="L843" s="34">
        <v>0</v>
      </c>
      <c r="M843" s="34">
        <v>0</v>
      </c>
      <c r="N843" s="34">
        <v>0</v>
      </c>
      <c r="O843" s="34"/>
      <c r="P843" s="34"/>
      <c r="Q843" s="34"/>
      <c r="R843" s="34"/>
      <c r="S843" s="34"/>
    </row>
    <row r="844" spans="2:19">
      <c r="B844" s="5">
        <v>1941</v>
      </c>
      <c r="C844" s="34">
        <v>0</v>
      </c>
      <c r="D844" s="34">
        <v>0</v>
      </c>
      <c r="E844" s="34">
        <v>0</v>
      </c>
      <c r="F844" s="34">
        <v>0</v>
      </c>
      <c r="G844" s="34">
        <v>0</v>
      </c>
      <c r="H844" s="34">
        <v>0</v>
      </c>
      <c r="I844" s="34">
        <v>0</v>
      </c>
      <c r="J844" s="34">
        <v>0</v>
      </c>
      <c r="K844" s="34">
        <v>0</v>
      </c>
      <c r="L844" s="34">
        <v>0</v>
      </c>
      <c r="M844" s="34">
        <v>0</v>
      </c>
      <c r="N844" s="34">
        <v>0</v>
      </c>
      <c r="O844" s="34"/>
      <c r="P844" s="34"/>
      <c r="Q844" s="34"/>
      <c r="R844" s="34"/>
      <c r="S844" s="34"/>
    </row>
    <row r="845" spans="2:19">
      <c r="B845" s="5">
        <v>1940</v>
      </c>
      <c r="C845" s="34">
        <v>0</v>
      </c>
      <c r="D845" s="34">
        <v>0</v>
      </c>
      <c r="E845" s="34">
        <v>0</v>
      </c>
      <c r="F845" s="34">
        <v>0</v>
      </c>
      <c r="G845" s="34">
        <v>0</v>
      </c>
      <c r="H845" s="34">
        <v>0</v>
      </c>
      <c r="I845" s="34">
        <v>0</v>
      </c>
      <c r="J845" s="34">
        <v>0</v>
      </c>
      <c r="K845" s="34">
        <v>0</v>
      </c>
      <c r="L845" s="34">
        <v>0</v>
      </c>
      <c r="M845" s="34">
        <v>0</v>
      </c>
      <c r="N845" s="34">
        <v>0</v>
      </c>
      <c r="O845" s="34"/>
      <c r="P845" s="34"/>
      <c r="Q845" s="34"/>
      <c r="R845" s="34"/>
      <c r="S845" s="34"/>
    </row>
    <row r="846" spans="2:19">
      <c r="B846" s="5">
        <v>1939</v>
      </c>
      <c r="C846" s="34">
        <v>0</v>
      </c>
      <c r="D846" s="34">
        <v>0</v>
      </c>
      <c r="E846" s="34">
        <v>0</v>
      </c>
      <c r="F846" s="34">
        <v>0</v>
      </c>
      <c r="G846" s="34">
        <v>0</v>
      </c>
      <c r="H846" s="34">
        <v>0</v>
      </c>
      <c r="I846" s="34">
        <v>0</v>
      </c>
      <c r="J846" s="34">
        <v>0</v>
      </c>
      <c r="K846" s="34">
        <v>0</v>
      </c>
      <c r="L846" s="34">
        <v>0</v>
      </c>
      <c r="M846" s="34">
        <v>0</v>
      </c>
      <c r="N846" s="34">
        <v>0</v>
      </c>
      <c r="O846" s="34"/>
      <c r="P846" s="34"/>
      <c r="Q846" s="34"/>
      <c r="R846" s="34"/>
      <c r="S846" s="34"/>
    </row>
    <row r="847" spans="2:19">
      <c r="B847" s="5">
        <v>1938</v>
      </c>
      <c r="C847" s="34">
        <v>0</v>
      </c>
      <c r="D847" s="34">
        <v>0</v>
      </c>
      <c r="E847" s="34">
        <v>0</v>
      </c>
      <c r="F847" s="34">
        <v>0</v>
      </c>
      <c r="G847" s="34">
        <v>0</v>
      </c>
      <c r="H847" s="34">
        <v>0</v>
      </c>
      <c r="I847" s="34">
        <v>0</v>
      </c>
      <c r="J847" s="34">
        <v>0</v>
      </c>
      <c r="K847" s="34">
        <v>0</v>
      </c>
      <c r="L847" s="34">
        <v>0</v>
      </c>
      <c r="M847" s="34">
        <v>0</v>
      </c>
      <c r="N847" s="34">
        <v>0</v>
      </c>
      <c r="O847" s="34"/>
      <c r="P847" s="34"/>
      <c r="Q847" s="34"/>
      <c r="R847" s="34"/>
      <c r="S847" s="34"/>
    </row>
    <row r="848" spans="2:19">
      <c r="B848" s="5">
        <v>1937</v>
      </c>
      <c r="C848" s="34">
        <v>0</v>
      </c>
      <c r="D848" s="34">
        <v>0</v>
      </c>
      <c r="E848" s="34">
        <v>0</v>
      </c>
      <c r="F848" s="34">
        <v>0</v>
      </c>
      <c r="G848" s="34">
        <v>0</v>
      </c>
      <c r="H848" s="34">
        <v>0</v>
      </c>
      <c r="I848" s="34">
        <v>0</v>
      </c>
      <c r="J848" s="34">
        <v>0</v>
      </c>
      <c r="K848" s="34">
        <v>0</v>
      </c>
      <c r="L848" s="34">
        <v>0</v>
      </c>
      <c r="M848" s="34">
        <v>0</v>
      </c>
      <c r="N848" s="34">
        <v>0</v>
      </c>
      <c r="O848" s="34"/>
      <c r="P848" s="34"/>
      <c r="Q848" s="34"/>
      <c r="R848" s="34"/>
      <c r="S848" s="34"/>
    </row>
    <row r="849" spans="1:19">
      <c r="B849" s="5">
        <v>1936</v>
      </c>
      <c r="C849" s="34">
        <v>0</v>
      </c>
      <c r="D849" s="34">
        <v>0</v>
      </c>
      <c r="E849" s="34">
        <v>0</v>
      </c>
      <c r="F849" s="34">
        <v>0</v>
      </c>
      <c r="G849" s="34">
        <v>0</v>
      </c>
      <c r="H849" s="34">
        <v>0</v>
      </c>
      <c r="I849" s="34">
        <v>0</v>
      </c>
      <c r="J849" s="34">
        <v>0</v>
      </c>
      <c r="K849" s="34">
        <v>0</v>
      </c>
      <c r="L849" s="34">
        <v>0</v>
      </c>
      <c r="M849" s="34">
        <v>0</v>
      </c>
      <c r="N849" s="34">
        <v>0</v>
      </c>
      <c r="O849" s="34"/>
      <c r="P849" s="34"/>
      <c r="Q849" s="34"/>
      <c r="R849" s="34"/>
      <c r="S849" s="34"/>
    </row>
    <row r="850" spans="1:19">
      <c r="B850" s="5">
        <v>1935</v>
      </c>
      <c r="C850" s="34">
        <v>0</v>
      </c>
      <c r="D850" s="34">
        <v>0</v>
      </c>
      <c r="E850" s="34">
        <v>0</v>
      </c>
      <c r="F850" s="34">
        <v>0</v>
      </c>
      <c r="G850" s="34">
        <v>0</v>
      </c>
      <c r="H850" s="34">
        <v>0</v>
      </c>
      <c r="I850" s="34">
        <v>0</v>
      </c>
      <c r="J850" s="34">
        <v>0</v>
      </c>
      <c r="K850" s="34">
        <v>0</v>
      </c>
      <c r="L850" s="34">
        <v>0</v>
      </c>
      <c r="M850" s="34">
        <v>0</v>
      </c>
      <c r="N850" s="34">
        <v>0</v>
      </c>
      <c r="O850" s="34"/>
      <c r="P850" s="34"/>
      <c r="Q850" s="34"/>
      <c r="R850" s="34"/>
      <c r="S850" s="34"/>
    </row>
    <row r="851" spans="1:19">
      <c r="B851" s="5">
        <v>1934</v>
      </c>
      <c r="C851" s="34">
        <v>0</v>
      </c>
      <c r="D851" s="34">
        <v>0</v>
      </c>
      <c r="E851" s="34">
        <v>0</v>
      </c>
      <c r="F851" s="34">
        <v>0</v>
      </c>
      <c r="G851" s="34">
        <v>0</v>
      </c>
      <c r="H851" s="34">
        <v>0</v>
      </c>
      <c r="I851" s="34">
        <v>0</v>
      </c>
      <c r="J851" s="34">
        <v>0</v>
      </c>
      <c r="K851" s="34">
        <v>0</v>
      </c>
      <c r="L851" s="34">
        <v>0</v>
      </c>
      <c r="M851" s="34">
        <v>0</v>
      </c>
      <c r="N851" s="34">
        <v>0</v>
      </c>
      <c r="O851" s="34"/>
      <c r="P851" s="34"/>
      <c r="Q851" s="34"/>
      <c r="R851" s="34"/>
      <c r="S851" s="34"/>
    </row>
    <row r="852" spans="1:19">
      <c r="B852" s="5">
        <v>1933</v>
      </c>
      <c r="C852" s="34">
        <v>0</v>
      </c>
      <c r="D852" s="34">
        <v>0</v>
      </c>
      <c r="E852" s="34">
        <v>0</v>
      </c>
      <c r="F852" s="34">
        <v>0</v>
      </c>
      <c r="G852" s="34">
        <v>0</v>
      </c>
      <c r="H852" s="34">
        <v>0</v>
      </c>
      <c r="I852" s="34">
        <v>0</v>
      </c>
      <c r="J852" s="34">
        <v>0</v>
      </c>
      <c r="K852" s="34">
        <v>0</v>
      </c>
      <c r="L852" s="34">
        <v>0</v>
      </c>
      <c r="M852" s="34">
        <v>0</v>
      </c>
      <c r="N852" s="34">
        <v>0</v>
      </c>
      <c r="O852" s="34"/>
      <c r="P852" s="34"/>
      <c r="Q852" s="34"/>
      <c r="R852" s="34"/>
      <c r="S852" s="34"/>
    </row>
    <row r="853" spans="1:19">
      <c r="B853" s="5">
        <v>1932</v>
      </c>
      <c r="C853" s="34">
        <v>0</v>
      </c>
      <c r="D853" s="34">
        <v>0</v>
      </c>
      <c r="E853" s="34">
        <v>0</v>
      </c>
      <c r="F853" s="34">
        <v>0</v>
      </c>
      <c r="G853" s="34">
        <v>0</v>
      </c>
      <c r="H853" s="34">
        <v>0</v>
      </c>
      <c r="I853" s="34">
        <v>0</v>
      </c>
      <c r="J853" s="34">
        <v>0</v>
      </c>
      <c r="K853" s="34">
        <v>0</v>
      </c>
      <c r="L853" s="34">
        <v>0</v>
      </c>
      <c r="M853" s="34">
        <v>0</v>
      </c>
      <c r="N853" s="34">
        <v>0</v>
      </c>
      <c r="O853" s="34"/>
      <c r="P853" s="34"/>
      <c r="Q853" s="34"/>
      <c r="R853" s="34"/>
      <c r="S853" s="34"/>
    </row>
    <row r="854" spans="1:19">
      <c r="B854" s="5">
        <v>1931</v>
      </c>
      <c r="C854" s="34">
        <v>0</v>
      </c>
      <c r="D854" s="34">
        <v>0</v>
      </c>
      <c r="E854" s="34">
        <v>0</v>
      </c>
      <c r="F854" s="34">
        <v>0</v>
      </c>
      <c r="G854" s="34">
        <v>0</v>
      </c>
      <c r="H854" s="34">
        <v>0</v>
      </c>
      <c r="I854" s="34">
        <v>0</v>
      </c>
      <c r="J854" s="34">
        <v>0</v>
      </c>
      <c r="K854" s="34">
        <v>0</v>
      </c>
      <c r="L854" s="34">
        <v>0</v>
      </c>
      <c r="M854" s="34">
        <v>0</v>
      </c>
      <c r="N854" s="34">
        <v>0</v>
      </c>
      <c r="O854" s="34"/>
      <c r="P854" s="34"/>
      <c r="Q854" s="34"/>
      <c r="R854" s="34"/>
      <c r="S854" s="34"/>
    </row>
    <row r="855" spans="1:19">
      <c r="B855" s="5">
        <v>1930</v>
      </c>
      <c r="C855" s="34">
        <v>0</v>
      </c>
      <c r="D855" s="34">
        <v>0</v>
      </c>
      <c r="E855" s="34">
        <v>0</v>
      </c>
      <c r="F855" s="34">
        <v>0</v>
      </c>
      <c r="G855" s="34">
        <v>0</v>
      </c>
      <c r="H855" s="34">
        <v>0</v>
      </c>
      <c r="I855" s="34">
        <v>0</v>
      </c>
      <c r="J855" s="34">
        <v>0</v>
      </c>
      <c r="K855" s="34">
        <v>0</v>
      </c>
      <c r="L855" s="34">
        <v>0</v>
      </c>
      <c r="M855" s="34">
        <v>0</v>
      </c>
      <c r="N855" s="34">
        <v>0</v>
      </c>
      <c r="O855" s="34"/>
      <c r="P855" s="34"/>
      <c r="Q855" s="34"/>
      <c r="R855" s="34"/>
      <c r="S855" s="34"/>
    </row>
    <row r="856" spans="1:19">
      <c r="A856" s="63" t="s">
        <v>15</v>
      </c>
      <c r="B856" s="6" t="s">
        <v>10</v>
      </c>
      <c r="C856" s="7">
        <f>SUM(C779:C855)</f>
        <v>223797.95038819799</v>
      </c>
      <c r="D856" s="7">
        <f>SUM(D778:D855)</f>
        <v>242468.09606611796</v>
      </c>
      <c r="E856" s="7">
        <f>SUM(E777:E855)</f>
        <v>269537.18839670997</v>
      </c>
      <c r="F856" s="7">
        <f>SUM(F776:F855)</f>
        <v>319140.62420714193</v>
      </c>
      <c r="G856" s="7">
        <f>SUM(G775:G855)</f>
        <v>332200.97841498192</v>
      </c>
      <c r="H856" s="7">
        <f>SUM(H769:H855)</f>
        <v>359813.26768758998</v>
      </c>
      <c r="I856" s="7">
        <f>SUM(I769:I855)</f>
        <v>391637.29097464593</v>
      </c>
      <c r="J856" s="7">
        <f t="shared" ref="J856" si="13">SUM(J769:J855)</f>
        <v>377346.23533786589</v>
      </c>
      <c r="K856" s="7">
        <f>SUM(K769:K855)</f>
        <v>366484.61720819212</v>
      </c>
      <c r="L856" s="7">
        <f t="shared" ref="L856" si="14">SUM(L769:L855)</f>
        <v>386774.95032505406</v>
      </c>
      <c r="M856" s="7">
        <f>SUM(M769:M855)</f>
        <v>496222.81926590408</v>
      </c>
      <c r="N856" s="10">
        <f>SUM(N764:N855)</f>
        <v>533027.51379835396</v>
      </c>
      <c r="O856" s="10">
        <f>SUM(O764:O855)</f>
        <v>554277.51379835384</v>
      </c>
      <c r="P856" s="10">
        <f>SUM(P764:P855)</f>
        <v>600897.51379835396</v>
      </c>
      <c r="Q856" s="10">
        <f>SUM(Q764:Q855)</f>
        <v>650835.51379835396</v>
      </c>
      <c r="R856" s="10">
        <f>SUM(R763:R855)</f>
        <v>678729.51379835396</v>
      </c>
      <c r="S856" s="10">
        <f>SUM(S763:S855)</f>
        <v>725054.51379835408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93549</v>
      </c>
    </row>
    <row r="859" spans="1:19">
      <c r="A859" s="35"/>
      <c r="B859" s="5">
        <v>2021</v>
      </c>
      <c r="C859" s="33"/>
      <c r="D859" s="33"/>
      <c r="E859" s="33"/>
      <c r="F859" s="33"/>
      <c r="G859" s="33"/>
      <c r="H859" s="33"/>
      <c r="I859" s="33"/>
      <c r="J859" s="33"/>
      <c r="K859" s="33"/>
      <c r="L859" s="33"/>
      <c r="M859" s="33"/>
      <c r="N859" s="33"/>
      <c r="O859" s="33"/>
      <c r="P859" s="33"/>
      <c r="Q859" s="33"/>
      <c r="R859" s="34">
        <v>130164</v>
      </c>
      <c r="S859" s="34">
        <v>130164</v>
      </c>
    </row>
    <row r="860" spans="1:19">
      <c r="B860" s="5">
        <v>2020</v>
      </c>
      <c r="C860" s="33"/>
      <c r="D860" s="33"/>
      <c r="E860" s="33"/>
      <c r="F860" s="33"/>
      <c r="G860" s="33"/>
      <c r="H860" s="33"/>
      <c r="I860" s="33"/>
      <c r="J860" s="33"/>
      <c r="K860" s="33"/>
      <c r="L860" s="33"/>
      <c r="M860" s="33"/>
      <c r="N860" s="33"/>
      <c r="O860" s="33"/>
      <c r="P860" s="33"/>
      <c r="Q860" s="34">
        <v>47998</v>
      </c>
      <c r="R860" s="34">
        <v>47998</v>
      </c>
      <c r="S860" s="34">
        <v>47998</v>
      </c>
    </row>
    <row r="861" spans="1:19">
      <c r="A861" s="37"/>
      <c r="B861" s="5">
        <v>2019</v>
      </c>
      <c r="C861" s="33"/>
      <c r="D861" s="33"/>
      <c r="E861" s="33"/>
      <c r="F861" s="33"/>
      <c r="G861" s="33"/>
      <c r="H861" s="33"/>
      <c r="I861" s="33"/>
      <c r="J861" s="33"/>
      <c r="K861" s="33"/>
      <c r="L861" s="33"/>
      <c r="M861" s="33"/>
      <c r="N861" s="33"/>
      <c r="O861" s="33"/>
      <c r="P861" s="34">
        <v>15647</v>
      </c>
      <c r="Q861" s="34">
        <v>15647</v>
      </c>
      <c r="R861" s="34">
        <v>15647</v>
      </c>
      <c r="S861" s="34">
        <v>15647</v>
      </c>
    </row>
    <row r="862" spans="1:19">
      <c r="A862" s="37"/>
      <c r="B862" s="5">
        <v>2018</v>
      </c>
      <c r="C862" s="33"/>
      <c r="D862" s="33"/>
      <c r="E862" s="33"/>
      <c r="F862" s="33"/>
      <c r="G862" s="33"/>
      <c r="H862" s="33"/>
      <c r="I862" s="33"/>
      <c r="J862" s="33"/>
      <c r="K862" s="33"/>
      <c r="L862" s="33"/>
      <c r="M862" s="33"/>
      <c r="N862" s="33"/>
      <c r="O862" s="34">
        <v>17175</v>
      </c>
      <c r="P862" s="34">
        <v>17175</v>
      </c>
      <c r="Q862" s="34">
        <v>17175</v>
      </c>
      <c r="R862" s="34">
        <v>17175</v>
      </c>
      <c r="S862" s="34">
        <v>17175</v>
      </c>
    </row>
    <row r="863" spans="1:19">
      <c r="A863" s="37"/>
      <c r="B863" s="5">
        <v>2017</v>
      </c>
      <c r="C863" s="33"/>
      <c r="D863" s="33"/>
      <c r="E863" s="33"/>
      <c r="F863" s="33"/>
      <c r="G863" s="33"/>
      <c r="H863" s="33"/>
      <c r="I863" s="33"/>
      <c r="J863" s="33"/>
      <c r="K863" s="33"/>
      <c r="L863" s="33"/>
      <c r="M863" s="33"/>
      <c r="N863" s="34">
        <v>45209.573211800001</v>
      </c>
      <c r="O863" s="34">
        <v>45209.573211800001</v>
      </c>
      <c r="P863" s="34">
        <v>45209.573211800001</v>
      </c>
      <c r="Q863" s="34">
        <v>45209.573211800001</v>
      </c>
      <c r="R863" s="34">
        <v>45209.573211800001</v>
      </c>
      <c r="S863" s="34">
        <v>45209.573211800001</v>
      </c>
    </row>
    <row r="864" spans="1:19">
      <c r="B864" s="5">
        <v>2016</v>
      </c>
      <c r="C864" s="33"/>
      <c r="D864" s="33"/>
      <c r="E864" s="33"/>
      <c r="F864" s="33"/>
      <c r="G864" s="33"/>
      <c r="H864" s="33"/>
      <c r="I864" s="33"/>
      <c r="J864" s="33"/>
      <c r="K864" s="33"/>
      <c r="L864" s="33"/>
      <c r="M864" s="34">
        <v>13447.411668496001</v>
      </c>
      <c r="N864" s="34">
        <v>13447.411668496001</v>
      </c>
      <c r="O864" s="34">
        <v>13447.411668496001</v>
      </c>
      <c r="P864" s="34">
        <v>13447.411668496001</v>
      </c>
      <c r="Q864" s="34">
        <v>13447.411668496001</v>
      </c>
      <c r="R864" s="34">
        <v>13447.411668496001</v>
      </c>
      <c r="S864" s="34">
        <v>13447.411668496001</v>
      </c>
    </row>
    <row r="865" spans="2:19">
      <c r="B865" s="5">
        <v>2015</v>
      </c>
      <c r="C865" s="33"/>
      <c r="D865" s="33"/>
      <c r="E865" s="33"/>
      <c r="F865" s="33"/>
      <c r="G865" s="33"/>
      <c r="H865" s="33"/>
      <c r="I865" s="33"/>
      <c r="J865" s="33"/>
      <c r="K865" s="33"/>
      <c r="L865" s="34">
        <v>29978.943038999998</v>
      </c>
      <c r="M865" s="34">
        <v>29978.943038999998</v>
      </c>
      <c r="N865" s="34">
        <v>29978.943038999998</v>
      </c>
      <c r="O865" s="34">
        <v>29978.943038999998</v>
      </c>
      <c r="P865" s="34">
        <v>29978.943038999998</v>
      </c>
      <c r="Q865" s="34">
        <v>29978.943038999998</v>
      </c>
      <c r="R865" s="34">
        <v>29978.943038999998</v>
      </c>
      <c r="S865" s="34">
        <v>29978.943038999998</v>
      </c>
    </row>
    <row r="866" spans="2:19">
      <c r="B866" s="5">
        <v>2014</v>
      </c>
      <c r="C866" s="33"/>
      <c r="D866" s="33"/>
      <c r="E866" s="33"/>
      <c r="F866" s="33"/>
      <c r="G866" s="33"/>
      <c r="H866" s="33"/>
      <c r="I866" s="33"/>
      <c r="J866" s="33"/>
      <c r="K866" s="34">
        <v>29873.154223848003</v>
      </c>
      <c r="L866" s="34">
        <v>29873.154223848003</v>
      </c>
      <c r="M866" s="34">
        <v>29873.154223848003</v>
      </c>
      <c r="N866" s="34">
        <v>29873.154223848003</v>
      </c>
      <c r="O866" s="34">
        <v>29873.154223848003</v>
      </c>
      <c r="P866" s="34">
        <v>29873.154223848003</v>
      </c>
      <c r="Q866" s="34">
        <v>29873.154223848003</v>
      </c>
      <c r="R866" s="34">
        <v>29873.154223848003</v>
      </c>
      <c r="S866" s="34">
        <v>29873.154223848003</v>
      </c>
    </row>
    <row r="867" spans="2:19">
      <c r="B867" s="5">
        <v>2013</v>
      </c>
      <c r="C867" s="33"/>
      <c r="D867" s="33"/>
      <c r="E867" s="33"/>
      <c r="F867" s="33"/>
      <c r="G867" s="33"/>
      <c r="H867" s="33"/>
      <c r="I867" s="33"/>
      <c r="J867" s="34">
        <v>34425.766674719991</v>
      </c>
      <c r="K867" s="34">
        <v>34425.766674719991</v>
      </c>
      <c r="L867" s="34">
        <v>34425.766674719991</v>
      </c>
      <c r="M867" s="34">
        <v>34425.766674719991</v>
      </c>
      <c r="N867" s="34">
        <v>34425.766674719991</v>
      </c>
      <c r="O867" s="34">
        <v>34425.766674719991</v>
      </c>
      <c r="P867" s="34">
        <v>34425.766674719991</v>
      </c>
      <c r="Q867" s="34">
        <v>34425.766674719991</v>
      </c>
      <c r="R867" s="34">
        <v>34425.766674719991</v>
      </c>
      <c r="S867" s="34">
        <v>34425.766674719991</v>
      </c>
    </row>
    <row r="868" spans="2:19">
      <c r="B868" s="5">
        <v>2012</v>
      </c>
      <c r="C868" s="33"/>
      <c r="D868" s="33"/>
      <c r="E868" s="33"/>
      <c r="F868" s="33"/>
      <c r="G868" s="33"/>
      <c r="H868" s="33"/>
      <c r="I868" s="34">
        <v>12746.489374096</v>
      </c>
      <c r="J868" s="34">
        <v>12746.489374096</v>
      </c>
      <c r="K868" s="34">
        <v>12746.489374096</v>
      </c>
      <c r="L868" s="34">
        <v>12746.489374096</v>
      </c>
      <c r="M868" s="34">
        <v>12746.489374096</v>
      </c>
      <c r="N868" s="34">
        <v>12746.489374096</v>
      </c>
      <c r="O868" s="34">
        <v>12746.489374096</v>
      </c>
      <c r="P868" s="34">
        <v>12746.489374096</v>
      </c>
      <c r="Q868" s="34">
        <v>12746.489374096</v>
      </c>
      <c r="R868" s="34">
        <v>12746.489374096</v>
      </c>
      <c r="S868" s="34">
        <v>12746.489374096</v>
      </c>
    </row>
    <row r="869" spans="2:19">
      <c r="B869" s="5">
        <v>2011</v>
      </c>
      <c r="C869" s="33"/>
      <c r="D869" s="33"/>
      <c r="E869" s="33"/>
      <c r="F869" s="33"/>
      <c r="G869" s="33"/>
      <c r="H869" s="34">
        <v>67820.676277279999</v>
      </c>
      <c r="I869" s="34">
        <v>67820.676277279999</v>
      </c>
      <c r="J869" s="34">
        <v>67820.676277279999</v>
      </c>
      <c r="K869" s="34">
        <v>67820.676277279999</v>
      </c>
      <c r="L869" s="34">
        <v>67820.676277279999</v>
      </c>
      <c r="M869" s="34">
        <v>67820.676277279999</v>
      </c>
      <c r="N869" s="34">
        <v>67820.676277279999</v>
      </c>
      <c r="O869" s="34">
        <v>67820.676277279999</v>
      </c>
      <c r="P869" s="34">
        <v>67820.676277279999</v>
      </c>
      <c r="Q869" s="34">
        <v>67820.676277279999</v>
      </c>
      <c r="R869" s="34">
        <v>67820.676277279999</v>
      </c>
      <c r="S869" s="34">
        <v>67820.676277279999</v>
      </c>
    </row>
    <row r="870" spans="2:19">
      <c r="B870" s="5">
        <v>2010</v>
      </c>
      <c r="C870" s="33"/>
      <c r="D870" s="33"/>
      <c r="E870" s="33"/>
      <c r="F870" s="33"/>
      <c r="G870" s="34">
        <v>16167.142648143998</v>
      </c>
      <c r="H870" s="34">
        <v>16167.142648143998</v>
      </c>
      <c r="I870" s="34">
        <v>16167.142648143998</v>
      </c>
      <c r="J870" s="34">
        <v>16167.142648143998</v>
      </c>
      <c r="K870" s="34">
        <v>16167.142648143998</v>
      </c>
      <c r="L870" s="34">
        <v>16167.142648143998</v>
      </c>
      <c r="M870" s="34">
        <v>16167.142648143998</v>
      </c>
      <c r="N870" s="34">
        <v>16167.142648143998</v>
      </c>
      <c r="O870" s="34">
        <v>16167.142648143998</v>
      </c>
      <c r="P870" s="34">
        <v>16167.142648143998</v>
      </c>
      <c r="Q870" s="34">
        <v>16167.142648143998</v>
      </c>
      <c r="R870" s="34">
        <v>16167.142648143998</v>
      </c>
      <c r="S870" s="34">
        <v>16167.142648143998</v>
      </c>
    </row>
    <row r="871" spans="2:19">
      <c r="B871" s="5">
        <v>2009</v>
      </c>
      <c r="C871" s="33"/>
      <c r="D871" s="33"/>
      <c r="E871" s="33"/>
      <c r="F871" s="34">
        <v>30029.959297392001</v>
      </c>
      <c r="G871" s="34">
        <v>30029.959297392001</v>
      </c>
      <c r="H871" s="34">
        <v>30029.959297392001</v>
      </c>
      <c r="I871" s="34">
        <v>30029.959297392001</v>
      </c>
      <c r="J871" s="34">
        <v>30029.959297392001</v>
      </c>
      <c r="K871" s="34">
        <v>30029.959297392001</v>
      </c>
      <c r="L871" s="34">
        <v>30029.959297392001</v>
      </c>
      <c r="M871" s="34">
        <v>30029.959297392001</v>
      </c>
      <c r="N871" s="34">
        <v>30029.959297392001</v>
      </c>
      <c r="O871" s="34">
        <v>30029.959297392001</v>
      </c>
      <c r="P871" s="34">
        <v>30029.959297392001</v>
      </c>
      <c r="Q871" s="34">
        <v>30029.959297392001</v>
      </c>
      <c r="R871" s="34">
        <v>30029.959297392001</v>
      </c>
      <c r="S871" s="34">
        <v>30029.959297392001</v>
      </c>
    </row>
    <row r="872" spans="2:19">
      <c r="B872" s="5">
        <v>2008</v>
      </c>
      <c r="C872" s="33"/>
      <c r="D872" s="33"/>
      <c r="E872" s="34">
        <v>10114.64785032</v>
      </c>
      <c r="F872" s="34">
        <v>10114.64785032</v>
      </c>
      <c r="G872" s="34">
        <v>10114.64785032</v>
      </c>
      <c r="H872" s="34">
        <v>10114.64785032</v>
      </c>
      <c r="I872" s="34">
        <v>10114.64785032</v>
      </c>
      <c r="J872" s="34">
        <v>10114.64785032</v>
      </c>
      <c r="K872" s="34">
        <v>10114.64785032</v>
      </c>
      <c r="L872" s="34">
        <v>10114.64785032</v>
      </c>
      <c r="M872" s="34">
        <v>10114.64785032</v>
      </c>
      <c r="N872" s="34">
        <v>10114.64785032</v>
      </c>
      <c r="O872" s="34">
        <v>10114.64785032</v>
      </c>
      <c r="P872" s="34">
        <v>10114.64785032</v>
      </c>
      <c r="Q872" s="34">
        <v>10114.64785032</v>
      </c>
      <c r="R872" s="34">
        <v>10114.64785032</v>
      </c>
      <c r="S872" s="34">
        <v>10114.64785032</v>
      </c>
    </row>
    <row r="873" spans="2:19">
      <c r="B873" s="5">
        <v>2007</v>
      </c>
      <c r="C873" s="33"/>
      <c r="D873" s="34">
        <v>65855.496446511999</v>
      </c>
      <c r="E873" s="34">
        <v>65855.496446511999</v>
      </c>
      <c r="F873" s="34">
        <v>65855.496446511999</v>
      </c>
      <c r="G873" s="34">
        <v>65855.496446511999</v>
      </c>
      <c r="H873" s="34">
        <v>65855.496446511999</v>
      </c>
      <c r="I873" s="34">
        <v>65855.496446511999</v>
      </c>
      <c r="J873" s="34">
        <v>65855.496446511999</v>
      </c>
      <c r="K873" s="34">
        <v>65855.496446511999</v>
      </c>
      <c r="L873" s="34">
        <v>65855.496446511999</v>
      </c>
      <c r="M873" s="34">
        <v>65855.496446511999</v>
      </c>
      <c r="N873" s="34">
        <v>65855.496446511999</v>
      </c>
      <c r="O873" s="34">
        <v>65855.496446511999</v>
      </c>
      <c r="P873" s="34">
        <v>65855.496446511999</v>
      </c>
      <c r="Q873" s="34">
        <v>65855.496446511999</v>
      </c>
      <c r="R873" s="34">
        <v>65855.496446511999</v>
      </c>
      <c r="S873" s="34">
        <v>65855.496446511999</v>
      </c>
    </row>
    <row r="874" spans="2:19">
      <c r="B874" s="5">
        <v>2006</v>
      </c>
      <c r="C874" s="34">
        <v>88696.646520895985</v>
      </c>
      <c r="D874" s="34">
        <v>88696.646520895985</v>
      </c>
      <c r="E874" s="34">
        <v>88696.646520895985</v>
      </c>
      <c r="F874" s="34">
        <v>88696.646520895985</v>
      </c>
      <c r="G874" s="34">
        <v>88696.646520895985</v>
      </c>
      <c r="H874" s="34">
        <v>88696.646520895985</v>
      </c>
      <c r="I874" s="34">
        <v>88696.646520895985</v>
      </c>
      <c r="J874" s="34">
        <v>88696.646520895985</v>
      </c>
      <c r="K874" s="34">
        <v>88696.646520895985</v>
      </c>
      <c r="L874" s="34">
        <v>88696.646520895985</v>
      </c>
      <c r="M874" s="34">
        <v>88696.646520895985</v>
      </c>
      <c r="N874" s="34">
        <v>88696.646520895985</v>
      </c>
      <c r="O874" s="34">
        <v>88696.646520895985</v>
      </c>
      <c r="P874" s="34">
        <v>88696.646520895985</v>
      </c>
      <c r="Q874" s="34">
        <v>88696.646520895985</v>
      </c>
      <c r="R874" s="34">
        <v>88696.646520895985</v>
      </c>
      <c r="S874" s="34">
        <v>88696.646520895985</v>
      </c>
    </row>
    <row r="875" spans="2:19">
      <c r="B875" s="5">
        <v>2005</v>
      </c>
      <c r="C875" s="34">
        <v>135122.23568100799</v>
      </c>
      <c r="D875" s="34">
        <v>135122.23568100799</v>
      </c>
      <c r="E875" s="34">
        <v>135122.23568100799</v>
      </c>
      <c r="F875" s="34">
        <v>135122.23568100799</v>
      </c>
      <c r="G875" s="34">
        <v>135122.23568100799</v>
      </c>
      <c r="H875" s="34">
        <v>135122.23568100799</v>
      </c>
      <c r="I875" s="34">
        <v>135122.23568100799</v>
      </c>
      <c r="J875" s="34">
        <v>135122.23568100799</v>
      </c>
      <c r="K875" s="34">
        <v>135122.23568100799</v>
      </c>
      <c r="L875" s="34">
        <v>135122.23568100799</v>
      </c>
      <c r="M875" s="34">
        <v>135122.23568100799</v>
      </c>
      <c r="N875" s="34">
        <v>135122.23568100799</v>
      </c>
      <c r="O875" s="34">
        <v>135122.23568100799</v>
      </c>
      <c r="P875" s="34">
        <v>135122.23568100799</v>
      </c>
      <c r="Q875" s="34">
        <v>135122.23568100799</v>
      </c>
      <c r="R875" s="34">
        <v>135122.23568100799</v>
      </c>
      <c r="S875" s="34">
        <v>135122.23568100799</v>
      </c>
    </row>
    <row r="876" spans="2:19">
      <c r="B876" s="5">
        <v>2004</v>
      </c>
      <c r="C876" s="34">
        <v>14786.969829679998</v>
      </c>
      <c r="D876" s="34">
        <v>14786.969829679998</v>
      </c>
      <c r="E876" s="34">
        <v>14786.969829679998</v>
      </c>
      <c r="F876" s="34">
        <v>14786.969829679998</v>
      </c>
      <c r="G876" s="34">
        <v>14786.969829679998</v>
      </c>
      <c r="H876" s="34">
        <v>14786.969829679998</v>
      </c>
      <c r="I876" s="34">
        <v>14786.969829679998</v>
      </c>
      <c r="J876" s="34">
        <v>14786.969829679998</v>
      </c>
      <c r="K876" s="34">
        <v>14786.969829679998</v>
      </c>
      <c r="L876" s="34">
        <v>14786.969829679998</v>
      </c>
      <c r="M876" s="34">
        <v>14786.969829679998</v>
      </c>
      <c r="N876" s="34">
        <v>14786.969829679998</v>
      </c>
      <c r="O876" s="34">
        <v>14786.969829679998</v>
      </c>
      <c r="P876" s="34">
        <v>14786.969829679998</v>
      </c>
      <c r="Q876" s="34">
        <v>14786.969829679998</v>
      </c>
      <c r="R876" s="34">
        <v>14786.969829679998</v>
      </c>
      <c r="S876" s="34">
        <v>14786.969829679998</v>
      </c>
    </row>
    <row r="877" spans="2:19">
      <c r="B877" s="5">
        <v>2003</v>
      </c>
      <c r="C877" s="34">
        <v>23747.770613919998</v>
      </c>
      <c r="D877" s="34">
        <v>23747.770613919998</v>
      </c>
      <c r="E877" s="34">
        <v>23747.770613919998</v>
      </c>
      <c r="F877" s="34">
        <v>23747.770613919998</v>
      </c>
      <c r="G877" s="34">
        <v>23747.770613919998</v>
      </c>
      <c r="H877" s="34">
        <v>23747.770613919998</v>
      </c>
      <c r="I877" s="34">
        <v>23747.770613919998</v>
      </c>
      <c r="J877" s="34">
        <v>23747.770613919998</v>
      </c>
      <c r="K877" s="34">
        <v>23747.770613919998</v>
      </c>
      <c r="L877" s="34">
        <v>23747.770613919998</v>
      </c>
      <c r="M877" s="34">
        <v>23747.770613919998</v>
      </c>
      <c r="N877" s="34">
        <v>23747.770613919998</v>
      </c>
      <c r="O877" s="34">
        <v>23747.770613919998</v>
      </c>
      <c r="P877" s="34">
        <v>23747.770613919998</v>
      </c>
      <c r="Q877" s="34">
        <v>23747.770613919998</v>
      </c>
      <c r="R877" s="34">
        <v>23747.770613919998</v>
      </c>
      <c r="S877" s="34">
        <v>23747.770613919998</v>
      </c>
    </row>
    <row r="878" spans="2:19">
      <c r="B878" s="5">
        <v>2002</v>
      </c>
      <c r="C878" s="34">
        <v>48160.86662352</v>
      </c>
      <c r="D878" s="34">
        <v>48160.86662352</v>
      </c>
      <c r="E878" s="34">
        <v>48160.86662352</v>
      </c>
      <c r="F878" s="34">
        <v>48160.86662352</v>
      </c>
      <c r="G878" s="34">
        <v>48160.86662352</v>
      </c>
      <c r="H878" s="34">
        <v>48160.86662352</v>
      </c>
      <c r="I878" s="34">
        <v>48160.86662352</v>
      </c>
      <c r="J878" s="34">
        <v>48160.86662352</v>
      </c>
      <c r="K878" s="34">
        <v>45226.538406335996</v>
      </c>
      <c r="L878" s="34">
        <v>45226.538406335996</v>
      </c>
      <c r="M878" s="34">
        <v>45226.538406335996</v>
      </c>
      <c r="N878" s="34">
        <v>45226.538406335996</v>
      </c>
      <c r="O878" s="34">
        <v>45226.538406335996</v>
      </c>
      <c r="P878" s="34">
        <v>45226.538406335996</v>
      </c>
      <c r="Q878" s="34">
        <v>45226.538406335996</v>
      </c>
      <c r="R878" s="34">
        <v>45226.538406335996</v>
      </c>
      <c r="S878" s="34">
        <v>45226.538406335996</v>
      </c>
    </row>
    <row r="879" spans="2:19">
      <c r="B879" s="5">
        <v>2001</v>
      </c>
      <c r="C879" s="34">
        <v>1816.5504720479996</v>
      </c>
      <c r="D879" s="34">
        <v>1816.5504720479996</v>
      </c>
      <c r="E879" s="34">
        <v>1816.5504720479996</v>
      </c>
      <c r="F879" s="34">
        <v>1816.5504720479996</v>
      </c>
      <c r="G879" s="34">
        <v>1816.5504720479996</v>
      </c>
      <c r="H879" s="34">
        <v>1816.5504720479996</v>
      </c>
      <c r="I879" s="34">
        <v>1816.5504720479996</v>
      </c>
      <c r="J879" s="34">
        <v>1816.5504720479996</v>
      </c>
      <c r="K879" s="34">
        <v>1816.5504720479996</v>
      </c>
      <c r="L879" s="34">
        <v>1816.5504720479996</v>
      </c>
      <c r="M879" s="34">
        <v>1816.5504720479996</v>
      </c>
      <c r="N879" s="34">
        <v>1816.5504720479996</v>
      </c>
      <c r="O879" s="34">
        <v>1816.5504720479996</v>
      </c>
      <c r="P879" s="34">
        <v>1816.5504720479996</v>
      </c>
      <c r="Q879" s="34">
        <v>1816.5504720479996</v>
      </c>
      <c r="R879" s="34">
        <v>1816.5504720479996</v>
      </c>
      <c r="S879" s="34">
        <v>1816.5504720479996</v>
      </c>
    </row>
    <row r="880" spans="2:19">
      <c r="B880" s="5">
        <v>2000</v>
      </c>
      <c r="C880" s="34">
        <v>24667.106530559999</v>
      </c>
      <c r="D880" s="34">
        <v>24667.106530559999</v>
      </c>
      <c r="E880" s="34">
        <v>24667.106530559999</v>
      </c>
      <c r="F880" s="34">
        <v>24667.106530559999</v>
      </c>
      <c r="G880" s="34">
        <v>24667.106530559999</v>
      </c>
      <c r="H880" s="34">
        <v>24667.106530559999</v>
      </c>
      <c r="I880" s="34">
        <v>24667.106530559999</v>
      </c>
      <c r="J880" s="34">
        <v>24667.106530559999</v>
      </c>
      <c r="K880" s="34">
        <v>19441.652223551999</v>
      </c>
      <c r="L880" s="34">
        <v>19441.652223551999</v>
      </c>
      <c r="M880" s="34">
        <v>19441.652223551999</v>
      </c>
      <c r="N880" s="34">
        <v>19441.652223551999</v>
      </c>
      <c r="O880" s="34">
        <v>19441.652223551999</v>
      </c>
      <c r="P880" s="34">
        <v>19441.652223551999</v>
      </c>
      <c r="Q880" s="34">
        <v>19441.652223551999</v>
      </c>
      <c r="R880" s="34">
        <v>19441.652223551999</v>
      </c>
      <c r="S880" s="34">
        <v>19441.652223551999</v>
      </c>
    </row>
    <row r="881" spans="2:19">
      <c r="B881" s="5">
        <v>1999</v>
      </c>
      <c r="C881" s="34">
        <v>1856.8532311679999</v>
      </c>
      <c r="D881" s="34">
        <v>1856.8532311679999</v>
      </c>
      <c r="E881" s="34">
        <v>1856.8532311679999</v>
      </c>
      <c r="F881" s="34">
        <v>1856.8532311679999</v>
      </c>
      <c r="G881" s="34">
        <v>1856.8532311679999</v>
      </c>
      <c r="H881" s="34">
        <v>1856.8532311679999</v>
      </c>
      <c r="I881" s="34">
        <v>1856.8532311679999</v>
      </c>
      <c r="J881" s="34">
        <v>1856.8532311679999</v>
      </c>
      <c r="K881" s="34">
        <v>1856.8532311679999</v>
      </c>
      <c r="L881" s="34">
        <v>1856.8532311679999</v>
      </c>
      <c r="M881" s="34">
        <v>1856.8532311679999</v>
      </c>
      <c r="N881" s="34">
        <v>1856.8532311679999</v>
      </c>
      <c r="O881" s="34">
        <v>1856.8532311679999</v>
      </c>
      <c r="P881" s="34">
        <v>1856.8532311679999</v>
      </c>
      <c r="Q881" s="34">
        <v>1856.8532311679999</v>
      </c>
      <c r="R881" s="34">
        <v>1856.8532311679999</v>
      </c>
      <c r="S881" s="34">
        <v>1856.8532311679999</v>
      </c>
    </row>
    <row r="882" spans="2:19">
      <c r="B882" s="5">
        <v>1998</v>
      </c>
      <c r="C882" s="34">
        <v>1170.873588144</v>
      </c>
      <c r="D882" s="34">
        <v>1170.873588144</v>
      </c>
      <c r="E882" s="34">
        <v>1170.873588144</v>
      </c>
      <c r="F882" s="34">
        <v>1170.873588144</v>
      </c>
      <c r="G882" s="34">
        <v>1170.873588144</v>
      </c>
      <c r="H882" s="34">
        <v>1170.873588144</v>
      </c>
      <c r="I882" s="34">
        <v>1170.873588144</v>
      </c>
      <c r="J882" s="34">
        <v>1170.873588144</v>
      </c>
      <c r="K882" s="34">
        <v>1170.873588144</v>
      </c>
      <c r="L882" s="34">
        <v>1170.873588144</v>
      </c>
      <c r="M882" s="34">
        <v>1170.873588144</v>
      </c>
      <c r="N882" s="34">
        <v>1170.873588144</v>
      </c>
      <c r="O882" s="34">
        <v>1170.873588144</v>
      </c>
      <c r="P882" s="34">
        <v>1170.873588144</v>
      </c>
      <c r="Q882" s="34">
        <v>1170.873588144</v>
      </c>
      <c r="R882" s="34">
        <v>1170.873588144</v>
      </c>
      <c r="S882" s="34">
        <v>1170.873588144</v>
      </c>
    </row>
    <row r="883" spans="2:19">
      <c r="B883" s="5">
        <v>1997</v>
      </c>
      <c r="C883" s="34">
        <v>4435.2240784799997</v>
      </c>
      <c r="D883" s="34">
        <v>4435.2240784799997</v>
      </c>
      <c r="E883" s="34">
        <v>4435.2240784799997</v>
      </c>
      <c r="F883" s="34">
        <v>4435.2240784799997</v>
      </c>
      <c r="G883" s="34">
        <v>4435.2240784799997</v>
      </c>
      <c r="H883" s="34">
        <v>4435.2240784799997</v>
      </c>
      <c r="I883" s="34">
        <v>4435.2240784799997</v>
      </c>
      <c r="J883" s="34">
        <v>4435.2240784799997</v>
      </c>
      <c r="K883" s="34">
        <v>4435.2240784799997</v>
      </c>
      <c r="L883" s="34">
        <v>4435.2240784799997</v>
      </c>
      <c r="M883" s="34">
        <v>4435.2240784799997</v>
      </c>
      <c r="N883" s="34">
        <v>4435.2240784799997</v>
      </c>
      <c r="O883" s="34">
        <v>4435.2240784799997</v>
      </c>
      <c r="P883" s="34">
        <v>4435.2240784799997</v>
      </c>
      <c r="Q883" s="34">
        <v>4435.2240784799997</v>
      </c>
      <c r="R883" s="34">
        <v>4435.2240784799997</v>
      </c>
      <c r="S883" s="34">
        <v>4435.2240784799997</v>
      </c>
    </row>
    <row r="884" spans="2:19">
      <c r="B884" s="5">
        <v>1996</v>
      </c>
      <c r="C884" s="34">
        <v>21164.173675631999</v>
      </c>
      <c r="D884" s="34">
        <v>21164.173675631999</v>
      </c>
      <c r="E884" s="34">
        <v>21164.173675631999</v>
      </c>
      <c r="F884" s="34">
        <v>21164.173675631999</v>
      </c>
      <c r="G884" s="34">
        <v>21164.173675631999</v>
      </c>
      <c r="H884" s="34">
        <v>21164.173675631999</v>
      </c>
      <c r="I884" s="34">
        <v>21164.173675631999</v>
      </c>
      <c r="J884" s="34">
        <v>21164.173675631999</v>
      </c>
      <c r="K884" s="34">
        <v>21164.173675631999</v>
      </c>
      <c r="L884" s="34">
        <v>21164.173675631999</v>
      </c>
      <c r="M884" s="34">
        <v>21164.173675631999</v>
      </c>
      <c r="N884" s="34">
        <v>21164.173675631999</v>
      </c>
      <c r="O884" s="34">
        <v>21164.173675631999</v>
      </c>
      <c r="P884" s="34">
        <v>21164.173675631999</v>
      </c>
      <c r="Q884" s="34">
        <v>21164.173675631999</v>
      </c>
      <c r="R884" s="34">
        <v>21164.173675631999</v>
      </c>
      <c r="S884" s="34">
        <v>21164.173675631999</v>
      </c>
    </row>
    <row r="885" spans="2:19">
      <c r="B885" s="5">
        <v>1995</v>
      </c>
      <c r="C885" s="34">
        <v>2246.8473000479999</v>
      </c>
      <c r="D885" s="34">
        <v>2246.8473000479999</v>
      </c>
      <c r="E885" s="34">
        <v>2246.8473000479999</v>
      </c>
      <c r="F885" s="34">
        <v>2246.8473000479999</v>
      </c>
      <c r="G885" s="34">
        <v>2246.8473000479999</v>
      </c>
      <c r="H885" s="34">
        <v>2246.8473000479999</v>
      </c>
      <c r="I885" s="34">
        <v>2246.8473000479999</v>
      </c>
      <c r="J885" s="34">
        <v>2246.8473000479999</v>
      </c>
      <c r="K885" s="34">
        <v>2246.8473000479999</v>
      </c>
      <c r="L885" s="34">
        <v>2246.8473000479999</v>
      </c>
      <c r="M885" s="34">
        <v>2246.8473000479999</v>
      </c>
      <c r="N885" s="34">
        <v>2246.8473000479999</v>
      </c>
      <c r="O885" s="34">
        <v>2246.8473000479999</v>
      </c>
      <c r="P885" s="34">
        <v>2246.8473000479999</v>
      </c>
      <c r="Q885" s="34">
        <v>2246.8473000479999</v>
      </c>
      <c r="R885" s="34">
        <v>2246.8473000479999</v>
      </c>
      <c r="S885" s="34">
        <v>2246.8473000479999</v>
      </c>
    </row>
    <row r="886" spans="2:19">
      <c r="B886" s="5">
        <v>1994</v>
      </c>
      <c r="C886" s="34">
        <v>2098.7254972319997</v>
      </c>
      <c r="D886" s="34">
        <v>2098.7254972319997</v>
      </c>
      <c r="E886" s="34">
        <v>2098.7254972319997</v>
      </c>
      <c r="F886" s="34">
        <v>2098.7254972319997</v>
      </c>
      <c r="G886" s="34">
        <v>2098.7254972319997</v>
      </c>
      <c r="H886" s="34">
        <v>2098.7254972319997</v>
      </c>
      <c r="I886" s="34">
        <v>2098.7254972319997</v>
      </c>
      <c r="J886" s="34">
        <v>2098.7254972319997</v>
      </c>
      <c r="K886" s="34">
        <v>2098.7254972319997</v>
      </c>
      <c r="L886" s="34">
        <v>2098.7254972319997</v>
      </c>
      <c r="M886" s="34">
        <v>2098.7254972319997</v>
      </c>
      <c r="N886" s="34">
        <v>2098.7254972319997</v>
      </c>
      <c r="O886" s="34">
        <v>2098.7254972319997</v>
      </c>
      <c r="P886" s="34">
        <v>2098.7254972319997</v>
      </c>
      <c r="Q886" s="34">
        <v>2098.7254972319997</v>
      </c>
      <c r="R886" s="34">
        <v>2098.7254972319997</v>
      </c>
      <c r="S886" s="34">
        <v>2098.7254972319997</v>
      </c>
    </row>
    <row r="887" spans="2:19">
      <c r="B887" s="5">
        <v>1993</v>
      </c>
      <c r="C887" s="34">
        <v>0</v>
      </c>
      <c r="D887" s="34">
        <v>0</v>
      </c>
      <c r="E887" s="34">
        <v>0</v>
      </c>
      <c r="F887" s="34">
        <v>0</v>
      </c>
      <c r="G887" s="34">
        <v>0</v>
      </c>
      <c r="H887" s="34">
        <v>0</v>
      </c>
      <c r="I887" s="34">
        <v>0</v>
      </c>
      <c r="J887" s="34">
        <v>0</v>
      </c>
      <c r="K887" s="34">
        <v>0</v>
      </c>
      <c r="L887" s="34">
        <v>0</v>
      </c>
      <c r="M887" s="34">
        <v>0</v>
      </c>
      <c r="N887" s="34">
        <v>0</v>
      </c>
      <c r="O887" s="34"/>
      <c r="P887" s="34"/>
      <c r="Q887" s="34"/>
      <c r="R887" s="34"/>
      <c r="S887" s="34"/>
    </row>
    <row r="888" spans="2:19">
      <c r="B888" s="5">
        <v>1992</v>
      </c>
      <c r="C888" s="34">
        <v>0</v>
      </c>
      <c r="D888" s="34">
        <v>0</v>
      </c>
      <c r="E888" s="34">
        <v>0</v>
      </c>
      <c r="F888" s="34">
        <v>0</v>
      </c>
      <c r="G888" s="34">
        <v>0</v>
      </c>
      <c r="H888" s="34">
        <v>0</v>
      </c>
      <c r="I888" s="34">
        <v>0</v>
      </c>
      <c r="J888" s="34">
        <v>0</v>
      </c>
      <c r="K888" s="34">
        <v>0</v>
      </c>
      <c r="L888" s="34">
        <v>0</v>
      </c>
      <c r="M888" s="34">
        <v>0</v>
      </c>
      <c r="N888" s="34">
        <v>0</v>
      </c>
      <c r="O888" s="34"/>
      <c r="P888" s="34"/>
      <c r="Q888" s="34"/>
      <c r="R888" s="34"/>
      <c r="S888" s="34"/>
    </row>
    <row r="889" spans="2:19">
      <c r="B889" s="5">
        <v>1991</v>
      </c>
      <c r="C889" s="34">
        <v>0</v>
      </c>
      <c r="D889" s="34">
        <v>0</v>
      </c>
      <c r="E889" s="34">
        <v>0</v>
      </c>
      <c r="F889" s="34">
        <v>0</v>
      </c>
      <c r="G889" s="34">
        <v>0</v>
      </c>
      <c r="H889" s="34">
        <v>0</v>
      </c>
      <c r="I889" s="34">
        <v>0</v>
      </c>
      <c r="J889" s="34">
        <v>0</v>
      </c>
      <c r="K889" s="34">
        <v>0</v>
      </c>
      <c r="L889" s="34">
        <v>0</v>
      </c>
      <c r="M889" s="34">
        <v>0</v>
      </c>
      <c r="N889" s="34">
        <v>0</v>
      </c>
      <c r="O889" s="34"/>
      <c r="P889" s="34"/>
      <c r="Q889" s="34"/>
      <c r="R889" s="34"/>
      <c r="S889" s="34"/>
    </row>
    <row r="890" spans="2:19">
      <c r="B890" s="5">
        <v>1990</v>
      </c>
      <c r="C890" s="34">
        <v>0</v>
      </c>
      <c r="D890" s="34">
        <v>0</v>
      </c>
      <c r="E890" s="34">
        <v>0</v>
      </c>
      <c r="F890" s="34">
        <v>0</v>
      </c>
      <c r="G890" s="34">
        <v>0</v>
      </c>
      <c r="H890" s="34">
        <v>0</v>
      </c>
      <c r="I890" s="34">
        <v>0</v>
      </c>
      <c r="J890" s="34">
        <v>0</v>
      </c>
      <c r="K890" s="34">
        <v>0</v>
      </c>
      <c r="L890" s="34">
        <v>0</v>
      </c>
      <c r="M890" s="34">
        <v>0</v>
      </c>
      <c r="N890" s="34">
        <v>0</v>
      </c>
      <c r="O890" s="34"/>
      <c r="P890" s="34"/>
      <c r="Q890" s="34"/>
      <c r="R890" s="34"/>
      <c r="S890" s="34"/>
    </row>
    <row r="891" spans="2:19">
      <c r="B891" s="5">
        <v>1989</v>
      </c>
      <c r="C891" s="34">
        <v>0</v>
      </c>
      <c r="D891" s="34">
        <v>0</v>
      </c>
      <c r="E891" s="34">
        <v>0</v>
      </c>
      <c r="F891" s="34">
        <v>0</v>
      </c>
      <c r="G891" s="34">
        <v>0</v>
      </c>
      <c r="H891" s="34">
        <v>0</v>
      </c>
      <c r="I891" s="34">
        <v>0</v>
      </c>
      <c r="J891" s="34">
        <v>0</v>
      </c>
      <c r="K891" s="34">
        <v>0</v>
      </c>
      <c r="L891" s="34">
        <v>0</v>
      </c>
      <c r="M891" s="34">
        <v>0</v>
      </c>
      <c r="N891" s="34">
        <v>0</v>
      </c>
      <c r="O891" s="34"/>
      <c r="P891" s="34"/>
      <c r="Q891" s="34"/>
      <c r="R891" s="34"/>
      <c r="S891" s="34"/>
    </row>
    <row r="892" spans="2:19">
      <c r="B892" s="5">
        <v>1988</v>
      </c>
      <c r="C892" s="34">
        <v>0</v>
      </c>
      <c r="D892" s="34">
        <v>0</v>
      </c>
      <c r="E892" s="34">
        <v>0</v>
      </c>
      <c r="F892" s="34">
        <v>0</v>
      </c>
      <c r="G892" s="34">
        <v>0</v>
      </c>
      <c r="H892" s="34">
        <v>0</v>
      </c>
      <c r="I892" s="34">
        <v>0</v>
      </c>
      <c r="J892" s="34">
        <v>0</v>
      </c>
      <c r="K892" s="34">
        <v>0</v>
      </c>
      <c r="L892" s="34">
        <v>0</v>
      </c>
      <c r="M892" s="34">
        <v>0</v>
      </c>
      <c r="N892" s="34">
        <v>0</v>
      </c>
      <c r="O892" s="34"/>
      <c r="P892" s="34"/>
      <c r="Q892" s="34"/>
      <c r="R892" s="34"/>
      <c r="S892" s="34"/>
    </row>
    <row r="893" spans="2:19">
      <c r="B893" s="5">
        <v>1987</v>
      </c>
      <c r="C893" s="34">
        <v>0</v>
      </c>
      <c r="D893" s="34">
        <v>0</v>
      </c>
      <c r="E893" s="34">
        <v>0</v>
      </c>
      <c r="F893" s="34">
        <v>0</v>
      </c>
      <c r="G893" s="34">
        <v>0</v>
      </c>
      <c r="H893" s="34">
        <v>0</v>
      </c>
      <c r="I893" s="34">
        <v>0</v>
      </c>
      <c r="J893" s="34">
        <v>0</v>
      </c>
      <c r="K893" s="34">
        <v>0</v>
      </c>
      <c r="L893" s="34">
        <v>0</v>
      </c>
      <c r="M893" s="34">
        <v>0</v>
      </c>
      <c r="N893" s="34">
        <v>0</v>
      </c>
      <c r="O893" s="34"/>
      <c r="P893" s="34"/>
      <c r="Q893" s="34"/>
      <c r="R893" s="34"/>
      <c r="S893" s="34"/>
    </row>
    <row r="894" spans="2:19">
      <c r="B894" s="5">
        <v>1986</v>
      </c>
      <c r="C894" s="34">
        <v>0</v>
      </c>
      <c r="D894" s="34">
        <v>0</v>
      </c>
      <c r="E894" s="34">
        <v>0</v>
      </c>
      <c r="F894" s="34">
        <v>0</v>
      </c>
      <c r="G894" s="34">
        <v>0</v>
      </c>
      <c r="H894" s="34">
        <v>0</v>
      </c>
      <c r="I894" s="34">
        <v>0</v>
      </c>
      <c r="J894" s="34">
        <v>0</v>
      </c>
      <c r="K894" s="34">
        <v>0</v>
      </c>
      <c r="L894" s="34">
        <v>0</v>
      </c>
      <c r="M894" s="34">
        <v>0</v>
      </c>
      <c r="N894" s="34">
        <v>0</v>
      </c>
      <c r="O894" s="34"/>
      <c r="P894" s="34"/>
      <c r="Q894" s="34"/>
      <c r="R894" s="34"/>
      <c r="S894" s="34"/>
    </row>
    <row r="895" spans="2:19">
      <c r="B895" s="5">
        <v>1985</v>
      </c>
      <c r="C895" s="34">
        <v>0</v>
      </c>
      <c r="D895" s="34">
        <v>0</v>
      </c>
      <c r="E895" s="34">
        <v>0</v>
      </c>
      <c r="F895" s="34">
        <v>0</v>
      </c>
      <c r="G895" s="34">
        <v>0</v>
      </c>
      <c r="H895" s="34">
        <v>0</v>
      </c>
      <c r="I895" s="34">
        <v>0</v>
      </c>
      <c r="J895" s="34">
        <v>0</v>
      </c>
      <c r="K895" s="34">
        <v>0</v>
      </c>
      <c r="L895" s="34">
        <v>0</v>
      </c>
      <c r="M895" s="34">
        <v>0</v>
      </c>
      <c r="N895" s="34">
        <v>0</v>
      </c>
      <c r="O895" s="34"/>
      <c r="P895" s="34"/>
      <c r="Q895" s="34"/>
      <c r="R895" s="34"/>
      <c r="S895" s="34"/>
    </row>
    <row r="896" spans="2:19">
      <c r="B896" s="5">
        <v>1984</v>
      </c>
      <c r="C896" s="34">
        <v>0</v>
      </c>
      <c r="D896" s="34">
        <v>0</v>
      </c>
      <c r="E896" s="34">
        <v>0</v>
      </c>
      <c r="F896" s="34">
        <v>0</v>
      </c>
      <c r="G896" s="34">
        <v>0</v>
      </c>
      <c r="H896" s="34">
        <v>0</v>
      </c>
      <c r="I896" s="34">
        <v>0</v>
      </c>
      <c r="J896" s="34">
        <v>0</v>
      </c>
      <c r="K896" s="34">
        <v>0</v>
      </c>
      <c r="L896" s="34">
        <v>0</v>
      </c>
      <c r="M896" s="34">
        <v>0</v>
      </c>
      <c r="N896" s="34">
        <v>0</v>
      </c>
      <c r="O896" s="34"/>
      <c r="P896" s="34"/>
      <c r="Q896" s="34"/>
      <c r="R896" s="34"/>
      <c r="S896" s="34"/>
    </row>
    <row r="897" spans="2:19">
      <c r="B897" s="5">
        <v>1983</v>
      </c>
      <c r="C897" s="34">
        <v>0</v>
      </c>
      <c r="D897" s="34">
        <v>0</v>
      </c>
      <c r="E897" s="34">
        <v>0</v>
      </c>
      <c r="F897" s="34">
        <v>0</v>
      </c>
      <c r="G897" s="34">
        <v>0</v>
      </c>
      <c r="H897" s="34">
        <v>0</v>
      </c>
      <c r="I897" s="34">
        <v>0</v>
      </c>
      <c r="J897" s="34">
        <v>0</v>
      </c>
      <c r="K897" s="34">
        <v>0</v>
      </c>
      <c r="L897" s="34">
        <v>0</v>
      </c>
      <c r="M897" s="34">
        <v>0</v>
      </c>
      <c r="N897" s="34">
        <v>0</v>
      </c>
      <c r="O897" s="34"/>
      <c r="P897" s="34"/>
      <c r="Q897" s="34"/>
      <c r="R897" s="34"/>
      <c r="S897" s="34"/>
    </row>
    <row r="898" spans="2:19">
      <c r="B898" s="5">
        <v>1982</v>
      </c>
      <c r="C898" s="34">
        <v>0</v>
      </c>
      <c r="D898" s="34">
        <v>0</v>
      </c>
      <c r="E898" s="34">
        <v>0</v>
      </c>
      <c r="F898" s="34">
        <v>0</v>
      </c>
      <c r="G898" s="34">
        <v>0</v>
      </c>
      <c r="H898" s="34">
        <v>0</v>
      </c>
      <c r="I898" s="34">
        <v>0</v>
      </c>
      <c r="J898" s="34">
        <v>0</v>
      </c>
      <c r="K898" s="34">
        <v>0</v>
      </c>
      <c r="L898" s="34">
        <v>0</v>
      </c>
      <c r="M898" s="34">
        <v>0</v>
      </c>
      <c r="N898" s="34">
        <v>0</v>
      </c>
      <c r="O898" s="34"/>
      <c r="P898" s="34"/>
      <c r="Q898" s="34"/>
      <c r="R898" s="34"/>
      <c r="S898" s="34"/>
    </row>
    <row r="899" spans="2:19">
      <c r="B899" s="5">
        <v>1981</v>
      </c>
      <c r="C899" s="34">
        <v>0</v>
      </c>
      <c r="D899" s="34">
        <v>0</v>
      </c>
      <c r="E899" s="34">
        <v>0</v>
      </c>
      <c r="F899" s="34">
        <v>0</v>
      </c>
      <c r="G899" s="34">
        <v>0</v>
      </c>
      <c r="H899" s="34">
        <v>0</v>
      </c>
      <c r="I899" s="34">
        <v>0</v>
      </c>
      <c r="J899" s="34">
        <v>0</v>
      </c>
      <c r="K899" s="34">
        <v>0</v>
      </c>
      <c r="L899" s="34">
        <v>0</v>
      </c>
      <c r="M899" s="34">
        <v>0</v>
      </c>
      <c r="N899" s="34">
        <v>0</v>
      </c>
      <c r="O899" s="34"/>
      <c r="P899" s="34"/>
      <c r="Q899" s="34"/>
      <c r="R899" s="34"/>
      <c r="S899" s="34"/>
    </row>
    <row r="900" spans="2:19">
      <c r="B900" s="5">
        <v>1980</v>
      </c>
      <c r="C900" s="34">
        <v>0</v>
      </c>
      <c r="D900" s="34">
        <v>0</v>
      </c>
      <c r="E900" s="34">
        <v>0</v>
      </c>
      <c r="F900" s="34">
        <v>0</v>
      </c>
      <c r="G900" s="34">
        <v>0</v>
      </c>
      <c r="H900" s="34">
        <v>0</v>
      </c>
      <c r="I900" s="34">
        <v>0</v>
      </c>
      <c r="J900" s="34">
        <v>0</v>
      </c>
      <c r="K900" s="34">
        <v>0</v>
      </c>
      <c r="L900" s="34">
        <v>0</v>
      </c>
      <c r="M900" s="34">
        <v>0</v>
      </c>
      <c r="N900" s="34">
        <v>0</v>
      </c>
      <c r="O900" s="34"/>
      <c r="P900" s="34"/>
      <c r="Q900" s="34"/>
      <c r="R900" s="34"/>
      <c r="S900" s="34"/>
    </row>
    <row r="901" spans="2:19">
      <c r="B901" s="5">
        <v>1979</v>
      </c>
      <c r="C901" s="34">
        <v>0</v>
      </c>
      <c r="D901" s="34">
        <v>0</v>
      </c>
      <c r="E901" s="34">
        <v>0</v>
      </c>
      <c r="F901" s="34">
        <v>0</v>
      </c>
      <c r="G901" s="34">
        <v>0</v>
      </c>
      <c r="H901" s="34">
        <v>0</v>
      </c>
      <c r="I901" s="34">
        <v>0</v>
      </c>
      <c r="J901" s="34">
        <v>0</v>
      </c>
      <c r="K901" s="34">
        <v>0</v>
      </c>
      <c r="L901" s="34">
        <v>0</v>
      </c>
      <c r="M901" s="34">
        <v>0</v>
      </c>
      <c r="N901" s="34">
        <v>0</v>
      </c>
      <c r="O901" s="34"/>
      <c r="P901" s="34"/>
      <c r="Q901" s="34"/>
      <c r="R901" s="34"/>
      <c r="S901" s="34"/>
    </row>
    <row r="902" spans="2:19">
      <c r="B902" s="5">
        <v>1978</v>
      </c>
      <c r="C902" s="34">
        <v>0</v>
      </c>
      <c r="D902" s="34">
        <v>0</v>
      </c>
      <c r="E902" s="34">
        <v>0</v>
      </c>
      <c r="F902" s="34">
        <v>0</v>
      </c>
      <c r="G902" s="34">
        <v>0</v>
      </c>
      <c r="H902" s="34">
        <v>0</v>
      </c>
      <c r="I902" s="34">
        <v>0</v>
      </c>
      <c r="J902" s="34">
        <v>0</v>
      </c>
      <c r="K902" s="34">
        <v>0</v>
      </c>
      <c r="L902" s="34">
        <v>0</v>
      </c>
      <c r="M902" s="34">
        <v>0</v>
      </c>
      <c r="N902" s="34">
        <v>0</v>
      </c>
      <c r="O902" s="34"/>
      <c r="P902" s="34"/>
      <c r="Q902" s="34"/>
      <c r="R902" s="34"/>
      <c r="S902" s="34"/>
    </row>
    <row r="903" spans="2:19">
      <c r="B903" s="5">
        <v>1977</v>
      </c>
      <c r="C903" s="34">
        <v>0</v>
      </c>
      <c r="D903" s="34">
        <v>0</v>
      </c>
      <c r="E903" s="34">
        <v>0</v>
      </c>
      <c r="F903" s="34">
        <v>0</v>
      </c>
      <c r="G903" s="34">
        <v>0</v>
      </c>
      <c r="H903" s="34">
        <v>0</v>
      </c>
      <c r="I903" s="34">
        <v>0</v>
      </c>
      <c r="J903" s="34">
        <v>0</v>
      </c>
      <c r="K903" s="34">
        <v>0</v>
      </c>
      <c r="L903" s="34">
        <v>0</v>
      </c>
      <c r="M903" s="34">
        <v>0</v>
      </c>
      <c r="N903" s="34">
        <v>0</v>
      </c>
      <c r="O903" s="34"/>
      <c r="P903" s="34"/>
      <c r="Q903" s="34"/>
      <c r="R903" s="34"/>
      <c r="S903" s="34"/>
    </row>
    <row r="904" spans="2:19">
      <c r="B904" s="5">
        <v>1976</v>
      </c>
      <c r="C904" s="34">
        <v>0</v>
      </c>
      <c r="D904" s="34">
        <v>0</v>
      </c>
      <c r="E904" s="34">
        <v>0</v>
      </c>
      <c r="F904" s="34">
        <v>0</v>
      </c>
      <c r="G904" s="34">
        <v>0</v>
      </c>
      <c r="H904" s="34">
        <v>0</v>
      </c>
      <c r="I904" s="34">
        <v>0</v>
      </c>
      <c r="J904" s="34">
        <v>0</v>
      </c>
      <c r="K904" s="34">
        <v>0</v>
      </c>
      <c r="L904" s="34">
        <v>0</v>
      </c>
      <c r="M904" s="34">
        <v>0</v>
      </c>
      <c r="N904" s="34">
        <v>0</v>
      </c>
      <c r="O904" s="34"/>
      <c r="P904" s="34"/>
      <c r="Q904" s="34"/>
      <c r="R904" s="34"/>
      <c r="S904" s="34"/>
    </row>
    <row r="905" spans="2:19">
      <c r="B905" s="5">
        <v>1975</v>
      </c>
      <c r="C905" s="34">
        <v>0</v>
      </c>
      <c r="D905" s="34">
        <v>0</v>
      </c>
      <c r="E905" s="34">
        <v>0</v>
      </c>
      <c r="F905" s="34">
        <v>0</v>
      </c>
      <c r="G905" s="34">
        <v>0</v>
      </c>
      <c r="H905" s="34">
        <v>0</v>
      </c>
      <c r="I905" s="34">
        <v>0</v>
      </c>
      <c r="J905" s="34">
        <v>0</v>
      </c>
      <c r="K905" s="34">
        <v>0</v>
      </c>
      <c r="L905" s="34">
        <v>0</v>
      </c>
      <c r="M905" s="34">
        <v>0</v>
      </c>
      <c r="N905" s="34">
        <v>0</v>
      </c>
      <c r="O905" s="34"/>
      <c r="P905" s="34"/>
      <c r="Q905" s="34"/>
      <c r="R905" s="34"/>
      <c r="S905" s="34"/>
    </row>
    <row r="906" spans="2:19">
      <c r="B906" s="5">
        <v>1974</v>
      </c>
      <c r="C906" s="34">
        <v>0</v>
      </c>
      <c r="D906" s="34">
        <v>0</v>
      </c>
      <c r="E906" s="34">
        <v>0</v>
      </c>
      <c r="F906" s="34">
        <v>0</v>
      </c>
      <c r="G906" s="34">
        <v>0</v>
      </c>
      <c r="H906" s="34">
        <v>0</v>
      </c>
      <c r="I906" s="34">
        <v>0</v>
      </c>
      <c r="J906" s="34">
        <v>0</v>
      </c>
      <c r="K906" s="34">
        <v>0</v>
      </c>
      <c r="L906" s="34">
        <v>0</v>
      </c>
      <c r="M906" s="34">
        <v>0</v>
      </c>
      <c r="N906" s="34">
        <v>0</v>
      </c>
      <c r="O906" s="34"/>
      <c r="P906" s="34"/>
      <c r="Q906" s="34"/>
      <c r="R906" s="34"/>
      <c r="S906" s="34"/>
    </row>
    <row r="907" spans="2:19">
      <c r="B907" s="5">
        <v>1973</v>
      </c>
      <c r="C907" s="34">
        <v>0</v>
      </c>
      <c r="D907" s="34">
        <v>0</v>
      </c>
      <c r="E907" s="34">
        <v>0</v>
      </c>
      <c r="F907" s="34">
        <v>0</v>
      </c>
      <c r="G907" s="34">
        <v>0</v>
      </c>
      <c r="H907" s="34">
        <v>0</v>
      </c>
      <c r="I907" s="34">
        <v>0</v>
      </c>
      <c r="J907" s="34">
        <v>0</v>
      </c>
      <c r="K907" s="34">
        <v>0</v>
      </c>
      <c r="L907" s="34">
        <v>0</v>
      </c>
      <c r="M907" s="34">
        <v>0</v>
      </c>
      <c r="N907" s="34">
        <v>0</v>
      </c>
      <c r="O907" s="34"/>
      <c r="P907" s="34"/>
      <c r="Q907" s="34"/>
      <c r="R907" s="34"/>
      <c r="S907" s="34"/>
    </row>
    <row r="908" spans="2:19">
      <c r="B908" s="5">
        <v>1972</v>
      </c>
      <c r="C908" s="34">
        <v>0</v>
      </c>
      <c r="D908" s="34">
        <v>0</v>
      </c>
      <c r="E908" s="34">
        <v>0</v>
      </c>
      <c r="F908" s="34">
        <v>0</v>
      </c>
      <c r="G908" s="34">
        <v>0</v>
      </c>
      <c r="H908" s="34">
        <v>0</v>
      </c>
      <c r="I908" s="34">
        <v>0</v>
      </c>
      <c r="J908" s="34">
        <v>0</v>
      </c>
      <c r="K908" s="34">
        <v>0</v>
      </c>
      <c r="L908" s="34">
        <v>0</v>
      </c>
      <c r="M908" s="34">
        <v>0</v>
      </c>
      <c r="N908" s="34">
        <v>0</v>
      </c>
      <c r="O908" s="34"/>
      <c r="P908" s="34"/>
      <c r="Q908" s="34"/>
      <c r="R908" s="34"/>
      <c r="S908" s="34"/>
    </row>
    <row r="909" spans="2:19">
      <c r="B909" s="5">
        <v>1971</v>
      </c>
      <c r="C909" s="34">
        <v>0</v>
      </c>
      <c r="D909" s="34">
        <v>0</v>
      </c>
      <c r="E909" s="34">
        <v>0</v>
      </c>
      <c r="F909" s="34">
        <v>0</v>
      </c>
      <c r="G909" s="34">
        <v>0</v>
      </c>
      <c r="H909" s="34">
        <v>0</v>
      </c>
      <c r="I909" s="34">
        <v>0</v>
      </c>
      <c r="J909" s="34">
        <v>0</v>
      </c>
      <c r="K909" s="34">
        <v>0</v>
      </c>
      <c r="L909" s="34">
        <v>0</v>
      </c>
      <c r="M909" s="34">
        <v>0</v>
      </c>
      <c r="N909" s="34">
        <v>0</v>
      </c>
      <c r="O909" s="34"/>
      <c r="P909" s="34"/>
      <c r="Q909" s="34"/>
      <c r="R909" s="34"/>
      <c r="S909" s="34"/>
    </row>
    <row r="910" spans="2:19">
      <c r="B910" s="5">
        <v>1970</v>
      </c>
      <c r="C910" s="34">
        <v>0</v>
      </c>
      <c r="D910" s="34">
        <v>0</v>
      </c>
      <c r="E910" s="34">
        <v>0</v>
      </c>
      <c r="F910" s="34">
        <v>0</v>
      </c>
      <c r="G910" s="34">
        <v>0</v>
      </c>
      <c r="H910" s="34">
        <v>0</v>
      </c>
      <c r="I910" s="34">
        <v>0</v>
      </c>
      <c r="J910" s="34">
        <v>0</v>
      </c>
      <c r="K910" s="34">
        <v>0</v>
      </c>
      <c r="L910" s="34">
        <v>0</v>
      </c>
      <c r="M910" s="34">
        <v>0</v>
      </c>
      <c r="N910" s="34">
        <v>0</v>
      </c>
      <c r="O910" s="34"/>
      <c r="P910" s="34"/>
      <c r="Q910" s="34"/>
      <c r="R910" s="34"/>
      <c r="S910" s="34"/>
    </row>
    <row r="911" spans="2:19">
      <c r="B911" s="5">
        <v>1969</v>
      </c>
      <c r="C911" s="34">
        <v>0</v>
      </c>
      <c r="D911" s="34">
        <v>0</v>
      </c>
      <c r="E911" s="34">
        <v>0</v>
      </c>
      <c r="F911" s="34">
        <v>0</v>
      </c>
      <c r="G911" s="34">
        <v>0</v>
      </c>
      <c r="H911" s="34">
        <v>0</v>
      </c>
      <c r="I911" s="34">
        <v>0</v>
      </c>
      <c r="J911" s="34">
        <v>0</v>
      </c>
      <c r="K911" s="34">
        <v>0</v>
      </c>
      <c r="L911" s="34">
        <v>0</v>
      </c>
      <c r="M911" s="34">
        <v>0</v>
      </c>
      <c r="N911" s="34">
        <v>0</v>
      </c>
      <c r="O911" s="34"/>
      <c r="P911" s="34"/>
      <c r="Q911" s="34"/>
      <c r="R911" s="34"/>
      <c r="S911" s="34"/>
    </row>
    <row r="912" spans="2:19">
      <c r="B912" s="5">
        <v>1968</v>
      </c>
      <c r="C912" s="34">
        <v>0</v>
      </c>
      <c r="D912" s="34">
        <v>0</v>
      </c>
      <c r="E912" s="34">
        <v>0</v>
      </c>
      <c r="F912" s="34">
        <v>0</v>
      </c>
      <c r="G912" s="34">
        <v>0</v>
      </c>
      <c r="H912" s="34">
        <v>0</v>
      </c>
      <c r="I912" s="34">
        <v>0</v>
      </c>
      <c r="J912" s="34">
        <v>0</v>
      </c>
      <c r="K912" s="34">
        <v>0</v>
      </c>
      <c r="L912" s="34">
        <v>0</v>
      </c>
      <c r="M912" s="34">
        <v>0</v>
      </c>
      <c r="N912" s="34">
        <v>0</v>
      </c>
      <c r="O912" s="34"/>
      <c r="P912" s="34"/>
      <c r="Q912" s="34"/>
      <c r="R912" s="34"/>
      <c r="S912" s="34"/>
    </row>
    <row r="913" spans="2:19">
      <c r="B913" s="5">
        <v>1967</v>
      </c>
      <c r="C913" s="34">
        <v>0</v>
      </c>
      <c r="D913" s="34">
        <v>0</v>
      </c>
      <c r="E913" s="34">
        <v>0</v>
      </c>
      <c r="F913" s="34">
        <v>0</v>
      </c>
      <c r="G913" s="34">
        <v>0</v>
      </c>
      <c r="H913" s="34">
        <v>0</v>
      </c>
      <c r="I913" s="34">
        <v>0</v>
      </c>
      <c r="J913" s="34">
        <v>0</v>
      </c>
      <c r="K913" s="34">
        <v>0</v>
      </c>
      <c r="L913" s="34">
        <v>0</v>
      </c>
      <c r="M913" s="34">
        <v>0</v>
      </c>
      <c r="N913" s="34">
        <v>0</v>
      </c>
      <c r="O913" s="34"/>
      <c r="P913" s="34"/>
      <c r="Q913" s="34"/>
      <c r="R913" s="34"/>
      <c r="S913" s="34"/>
    </row>
    <row r="914" spans="2:19">
      <c r="B914" s="5">
        <v>1966</v>
      </c>
      <c r="C914" s="34">
        <v>0</v>
      </c>
      <c r="D914" s="34">
        <v>0</v>
      </c>
      <c r="E914" s="34">
        <v>0</v>
      </c>
      <c r="F914" s="34">
        <v>0</v>
      </c>
      <c r="G914" s="34">
        <v>0</v>
      </c>
      <c r="H914" s="34">
        <v>0</v>
      </c>
      <c r="I914" s="34">
        <v>0</v>
      </c>
      <c r="J914" s="34">
        <v>0</v>
      </c>
      <c r="K914" s="34">
        <v>0</v>
      </c>
      <c r="L914" s="34">
        <v>0</v>
      </c>
      <c r="M914" s="34">
        <v>0</v>
      </c>
      <c r="N914" s="34">
        <v>0</v>
      </c>
      <c r="O914" s="34"/>
      <c r="P914" s="34"/>
      <c r="Q914" s="34"/>
      <c r="R914" s="34"/>
      <c r="S914" s="34"/>
    </row>
    <row r="915" spans="2:19">
      <c r="B915" s="5">
        <v>1965</v>
      </c>
      <c r="C915" s="34">
        <v>0</v>
      </c>
      <c r="D915" s="34">
        <v>0</v>
      </c>
      <c r="E915" s="34">
        <v>0</v>
      </c>
      <c r="F915" s="34">
        <v>0</v>
      </c>
      <c r="G915" s="34">
        <v>0</v>
      </c>
      <c r="H915" s="34">
        <v>0</v>
      </c>
      <c r="I915" s="34">
        <v>0</v>
      </c>
      <c r="J915" s="34">
        <v>0</v>
      </c>
      <c r="K915" s="34">
        <v>0</v>
      </c>
      <c r="L915" s="34">
        <v>0</v>
      </c>
      <c r="M915" s="34">
        <v>0</v>
      </c>
      <c r="N915" s="34">
        <v>0</v>
      </c>
      <c r="O915" s="34"/>
      <c r="P915" s="34"/>
      <c r="Q915" s="34"/>
      <c r="R915" s="34"/>
      <c r="S915" s="34"/>
    </row>
    <row r="916" spans="2:19">
      <c r="B916" s="5">
        <v>1964</v>
      </c>
      <c r="C916" s="34">
        <v>0</v>
      </c>
      <c r="D916" s="34">
        <v>0</v>
      </c>
      <c r="E916" s="34">
        <v>0</v>
      </c>
      <c r="F916" s="34">
        <v>0</v>
      </c>
      <c r="G916" s="34">
        <v>0</v>
      </c>
      <c r="H916" s="34">
        <v>0</v>
      </c>
      <c r="I916" s="34">
        <v>0</v>
      </c>
      <c r="J916" s="34">
        <v>0</v>
      </c>
      <c r="K916" s="34">
        <v>0</v>
      </c>
      <c r="L916" s="34">
        <v>0</v>
      </c>
      <c r="M916" s="34">
        <v>0</v>
      </c>
      <c r="N916" s="34">
        <v>0</v>
      </c>
      <c r="O916" s="34"/>
      <c r="P916" s="34"/>
      <c r="Q916" s="34"/>
      <c r="R916" s="34"/>
      <c r="S916" s="34"/>
    </row>
    <row r="917" spans="2:19">
      <c r="B917" s="5">
        <v>1963</v>
      </c>
      <c r="C917" s="34">
        <v>0</v>
      </c>
      <c r="D917" s="34">
        <v>0</v>
      </c>
      <c r="E917" s="34">
        <v>0</v>
      </c>
      <c r="F917" s="34">
        <v>0</v>
      </c>
      <c r="G917" s="34">
        <v>0</v>
      </c>
      <c r="H917" s="34">
        <v>0</v>
      </c>
      <c r="I917" s="34">
        <v>0</v>
      </c>
      <c r="J917" s="34">
        <v>0</v>
      </c>
      <c r="K917" s="34">
        <v>0</v>
      </c>
      <c r="L917" s="34">
        <v>0</v>
      </c>
      <c r="M917" s="34">
        <v>0</v>
      </c>
      <c r="N917" s="34">
        <v>0</v>
      </c>
      <c r="O917" s="34"/>
      <c r="P917" s="34"/>
      <c r="Q917" s="34"/>
      <c r="R917" s="34"/>
      <c r="S917" s="34"/>
    </row>
    <row r="918" spans="2:19">
      <c r="B918" s="5">
        <v>1962</v>
      </c>
      <c r="C918" s="34">
        <v>0</v>
      </c>
      <c r="D918" s="34">
        <v>0</v>
      </c>
      <c r="E918" s="34">
        <v>0</v>
      </c>
      <c r="F918" s="34">
        <v>0</v>
      </c>
      <c r="G918" s="34">
        <v>0</v>
      </c>
      <c r="H918" s="34">
        <v>0</v>
      </c>
      <c r="I918" s="34">
        <v>0</v>
      </c>
      <c r="J918" s="34">
        <v>0</v>
      </c>
      <c r="K918" s="34">
        <v>0</v>
      </c>
      <c r="L918" s="34">
        <v>0</v>
      </c>
      <c r="M918" s="34">
        <v>0</v>
      </c>
      <c r="N918" s="34">
        <v>0</v>
      </c>
      <c r="O918" s="34"/>
      <c r="P918" s="34"/>
      <c r="Q918" s="34"/>
      <c r="R918" s="34"/>
      <c r="S918" s="34"/>
    </row>
    <row r="919" spans="2:19">
      <c r="B919" s="5">
        <v>1961</v>
      </c>
      <c r="C919" s="34">
        <v>0</v>
      </c>
      <c r="D919" s="34">
        <v>0</v>
      </c>
      <c r="E919" s="34">
        <v>0</v>
      </c>
      <c r="F919" s="34">
        <v>0</v>
      </c>
      <c r="G919" s="34">
        <v>0</v>
      </c>
      <c r="H919" s="34">
        <v>0</v>
      </c>
      <c r="I919" s="34">
        <v>0</v>
      </c>
      <c r="J919" s="34">
        <v>0</v>
      </c>
      <c r="K919" s="34">
        <v>0</v>
      </c>
      <c r="L919" s="34">
        <v>0</v>
      </c>
      <c r="M919" s="34">
        <v>0</v>
      </c>
      <c r="N919" s="34">
        <v>0</v>
      </c>
      <c r="O919" s="34"/>
      <c r="P919" s="34"/>
      <c r="Q919" s="34"/>
      <c r="R919" s="34"/>
      <c r="S919" s="34"/>
    </row>
    <row r="920" spans="2:19">
      <c r="B920" s="5">
        <v>1960</v>
      </c>
      <c r="C920" s="34">
        <v>0</v>
      </c>
      <c r="D920" s="34">
        <v>0</v>
      </c>
      <c r="E920" s="34">
        <v>0</v>
      </c>
      <c r="F920" s="34">
        <v>0</v>
      </c>
      <c r="G920" s="34">
        <v>0</v>
      </c>
      <c r="H920" s="34">
        <v>0</v>
      </c>
      <c r="I920" s="34">
        <v>0</v>
      </c>
      <c r="J920" s="34">
        <v>0</v>
      </c>
      <c r="K920" s="34">
        <v>0</v>
      </c>
      <c r="L920" s="34">
        <v>0</v>
      </c>
      <c r="M920" s="34">
        <v>0</v>
      </c>
      <c r="N920" s="34">
        <v>0</v>
      </c>
      <c r="O920" s="34"/>
      <c r="P920" s="34"/>
      <c r="Q920" s="34"/>
      <c r="R920" s="34"/>
      <c r="S920" s="34"/>
    </row>
    <row r="921" spans="2:19">
      <c r="B921" s="5">
        <v>1959</v>
      </c>
      <c r="C921" s="34">
        <v>0</v>
      </c>
      <c r="D921" s="34">
        <v>0</v>
      </c>
      <c r="E921" s="34">
        <v>0</v>
      </c>
      <c r="F921" s="34">
        <v>0</v>
      </c>
      <c r="G921" s="34">
        <v>0</v>
      </c>
      <c r="H921" s="34">
        <v>0</v>
      </c>
      <c r="I921" s="34">
        <v>0</v>
      </c>
      <c r="J921" s="34">
        <v>0</v>
      </c>
      <c r="K921" s="34">
        <v>0</v>
      </c>
      <c r="L921" s="34">
        <v>0</v>
      </c>
      <c r="M921" s="34">
        <v>0</v>
      </c>
      <c r="N921" s="34">
        <v>0</v>
      </c>
      <c r="O921" s="34"/>
      <c r="P921" s="34"/>
      <c r="Q921" s="34"/>
      <c r="R921" s="34"/>
      <c r="S921" s="34"/>
    </row>
    <row r="922" spans="2:19">
      <c r="B922" s="5">
        <v>1958</v>
      </c>
      <c r="C922" s="34">
        <v>0</v>
      </c>
      <c r="D922" s="34">
        <v>0</v>
      </c>
      <c r="E922" s="34">
        <v>0</v>
      </c>
      <c r="F922" s="34">
        <v>0</v>
      </c>
      <c r="G922" s="34">
        <v>0</v>
      </c>
      <c r="H922" s="34">
        <v>0</v>
      </c>
      <c r="I922" s="34">
        <v>0</v>
      </c>
      <c r="J922" s="34">
        <v>0</v>
      </c>
      <c r="K922" s="34">
        <v>0</v>
      </c>
      <c r="L922" s="34">
        <v>0</v>
      </c>
      <c r="M922" s="34">
        <v>0</v>
      </c>
      <c r="N922" s="34">
        <v>0</v>
      </c>
      <c r="O922" s="34"/>
      <c r="P922" s="34"/>
      <c r="Q922" s="34"/>
      <c r="R922" s="34"/>
      <c r="S922" s="34"/>
    </row>
    <row r="923" spans="2:19">
      <c r="B923" s="5">
        <v>1957</v>
      </c>
      <c r="C923" s="34">
        <v>0</v>
      </c>
      <c r="D923" s="34">
        <v>0</v>
      </c>
      <c r="E923" s="34">
        <v>0</v>
      </c>
      <c r="F923" s="34">
        <v>0</v>
      </c>
      <c r="G923" s="34">
        <v>0</v>
      </c>
      <c r="H923" s="34">
        <v>0</v>
      </c>
      <c r="I923" s="34">
        <v>0</v>
      </c>
      <c r="J923" s="34">
        <v>0</v>
      </c>
      <c r="K923" s="34">
        <v>0</v>
      </c>
      <c r="L923" s="34">
        <v>0</v>
      </c>
      <c r="M923" s="34">
        <v>0</v>
      </c>
      <c r="N923" s="34">
        <v>0</v>
      </c>
      <c r="O923" s="34"/>
      <c r="P923" s="34"/>
      <c r="Q923" s="34"/>
      <c r="R923" s="34"/>
      <c r="S923" s="34"/>
    </row>
    <row r="924" spans="2:19">
      <c r="B924" s="5">
        <v>1956</v>
      </c>
      <c r="C924" s="34">
        <v>0</v>
      </c>
      <c r="D924" s="34">
        <v>0</v>
      </c>
      <c r="E924" s="34">
        <v>0</v>
      </c>
      <c r="F924" s="34">
        <v>0</v>
      </c>
      <c r="G924" s="34">
        <v>0</v>
      </c>
      <c r="H924" s="34">
        <v>0</v>
      </c>
      <c r="I924" s="34">
        <v>0</v>
      </c>
      <c r="J924" s="34">
        <v>0</v>
      </c>
      <c r="K924" s="34">
        <v>0</v>
      </c>
      <c r="L924" s="34">
        <v>0</v>
      </c>
      <c r="M924" s="34">
        <v>0</v>
      </c>
      <c r="N924" s="34">
        <v>0</v>
      </c>
      <c r="O924" s="34"/>
      <c r="P924" s="34"/>
      <c r="Q924" s="34"/>
      <c r="R924" s="34"/>
      <c r="S924" s="34"/>
    </row>
    <row r="925" spans="2:19">
      <c r="B925" s="5">
        <v>1955</v>
      </c>
      <c r="C925" s="34">
        <v>0</v>
      </c>
      <c r="D925" s="34">
        <v>0</v>
      </c>
      <c r="E925" s="34">
        <v>0</v>
      </c>
      <c r="F925" s="34">
        <v>0</v>
      </c>
      <c r="G925" s="34">
        <v>0</v>
      </c>
      <c r="H925" s="34">
        <v>0</v>
      </c>
      <c r="I925" s="34">
        <v>0</v>
      </c>
      <c r="J925" s="34">
        <v>0</v>
      </c>
      <c r="K925" s="34">
        <v>0</v>
      </c>
      <c r="L925" s="34">
        <v>0</v>
      </c>
      <c r="M925" s="34">
        <v>0</v>
      </c>
      <c r="N925" s="34">
        <v>0</v>
      </c>
      <c r="O925" s="34"/>
      <c r="P925" s="34"/>
      <c r="Q925" s="34"/>
      <c r="R925" s="34"/>
      <c r="S925" s="34"/>
    </row>
    <row r="926" spans="2:19">
      <c r="B926" s="5">
        <v>1954</v>
      </c>
      <c r="C926" s="34">
        <v>0</v>
      </c>
      <c r="D926" s="34">
        <v>0</v>
      </c>
      <c r="E926" s="34">
        <v>0</v>
      </c>
      <c r="F926" s="34">
        <v>0</v>
      </c>
      <c r="G926" s="34">
        <v>0</v>
      </c>
      <c r="H926" s="34">
        <v>0</v>
      </c>
      <c r="I926" s="34">
        <v>0</v>
      </c>
      <c r="J926" s="34">
        <v>0</v>
      </c>
      <c r="K926" s="34">
        <v>0</v>
      </c>
      <c r="L926" s="34">
        <v>0</v>
      </c>
      <c r="M926" s="34">
        <v>0</v>
      </c>
      <c r="N926" s="34">
        <v>0</v>
      </c>
      <c r="O926" s="34"/>
      <c r="P926" s="34"/>
      <c r="Q926" s="34"/>
      <c r="R926" s="34"/>
      <c r="S926" s="34"/>
    </row>
    <row r="927" spans="2:19">
      <c r="B927" s="5">
        <v>1953</v>
      </c>
      <c r="C927" s="34">
        <v>0</v>
      </c>
      <c r="D927" s="34">
        <v>0</v>
      </c>
      <c r="E927" s="34">
        <v>0</v>
      </c>
      <c r="F927" s="34">
        <v>0</v>
      </c>
      <c r="G927" s="34">
        <v>0</v>
      </c>
      <c r="H927" s="34">
        <v>0</v>
      </c>
      <c r="I927" s="34">
        <v>0</v>
      </c>
      <c r="J927" s="34">
        <v>0</v>
      </c>
      <c r="K927" s="34">
        <v>0</v>
      </c>
      <c r="L927" s="34">
        <v>0</v>
      </c>
      <c r="M927" s="34">
        <v>0</v>
      </c>
      <c r="N927" s="34">
        <v>0</v>
      </c>
      <c r="O927" s="34"/>
      <c r="P927" s="34"/>
      <c r="Q927" s="34"/>
      <c r="R927" s="34"/>
      <c r="S927" s="34"/>
    </row>
    <row r="928" spans="2:19">
      <c r="B928" s="5">
        <v>1952</v>
      </c>
      <c r="C928" s="34">
        <v>0</v>
      </c>
      <c r="D928" s="34">
        <v>0</v>
      </c>
      <c r="E928" s="34">
        <v>0</v>
      </c>
      <c r="F928" s="34">
        <v>0</v>
      </c>
      <c r="G928" s="34">
        <v>0</v>
      </c>
      <c r="H928" s="34">
        <v>0</v>
      </c>
      <c r="I928" s="34">
        <v>0</v>
      </c>
      <c r="J928" s="34">
        <v>0</v>
      </c>
      <c r="K928" s="34">
        <v>0</v>
      </c>
      <c r="L928" s="34">
        <v>0</v>
      </c>
      <c r="M928" s="34">
        <v>0</v>
      </c>
      <c r="N928" s="34">
        <v>0</v>
      </c>
      <c r="O928" s="34"/>
      <c r="P928" s="34"/>
      <c r="Q928" s="34"/>
      <c r="R928" s="34"/>
      <c r="S928" s="34"/>
    </row>
    <row r="929" spans="2:19">
      <c r="B929" s="5">
        <v>1951</v>
      </c>
      <c r="C929" s="34">
        <v>0</v>
      </c>
      <c r="D929" s="34">
        <v>0</v>
      </c>
      <c r="E929" s="34">
        <v>0</v>
      </c>
      <c r="F929" s="34">
        <v>0</v>
      </c>
      <c r="G929" s="34">
        <v>0</v>
      </c>
      <c r="H929" s="34">
        <v>0</v>
      </c>
      <c r="I929" s="34">
        <v>0</v>
      </c>
      <c r="J929" s="34">
        <v>0</v>
      </c>
      <c r="K929" s="34">
        <v>0</v>
      </c>
      <c r="L929" s="34">
        <v>0</v>
      </c>
      <c r="M929" s="34">
        <v>0</v>
      </c>
      <c r="N929" s="34">
        <v>0</v>
      </c>
      <c r="O929" s="34"/>
      <c r="P929" s="34"/>
      <c r="Q929" s="34"/>
      <c r="R929" s="34"/>
      <c r="S929" s="34"/>
    </row>
    <row r="930" spans="2:19">
      <c r="B930" s="5">
        <v>1950</v>
      </c>
      <c r="C930" s="34">
        <v>0</v>
      </c>
      <c r="D930" s="34">
        <v>0</v>
      </c>
      <c r="E930" s="34">
        <v>0</v>
      </c>
      <c r="F930" s="34">
        <v>0</v>
      </c>
      <c r="G930" s="34">
        <v>0</v>
      </c>
      <c r="H930" s="34">
        <v>0</v>
      </c>
      <c r="I930" s="34">
        <v>0</v>
      </c>
      <c r="J930" s="34">
        <v>0</v>
      </c>
      <c r="K930" s="34">
        <v>0</v>
      </c>
      <c r="L930" s="34">
        <v>0</v>
      </c>
      <c r="M930" s="34">
        <v>0</v>
      </c>
      <c r="N930" s="34">
        <v>0</v>
      </c>
      <c r="O930" s="34"/>
      <c r="P930" s="34"/>
      <c r="Q930" s="34"/>
      <c r="R930" s="34"/>
      <c r="S930" s="34"/>
    </row>
    <row r="931" spans="2:19">
      <c r="B931" s="5">
        <v>1949</v>
      </c>
      <c r="C931" s="34">
        <v>0</v>
      </c>
      <c r="D931" s="34">
        <v>0</v>
      </c>
      <c r="E931" s="34">
        <v>0</v>
      </c>
      <c r="F931" s="34">
        <v>0</v>
      </c>
      <c r="G931" s="34">
        <v>0</v>
      </c>
      <c r="H931" s="34">
        <v>0</v>
      </c>
      <c r="I931" s="34">
        <v>0</v>
      </c>
      <c r="J931" s="34">
        <v>0</v>
      </c>
      <c r="K931" s="34">
        <v>0</v>
      </c>
      <c r="L931" s="34">
        <v>0</v>
      </c>
      <c r="M931" s="34">
        <v>0</v>
      </c>
      <c r="N931" s="34">
        <v>0</v>
      </c>
      <c r="O931" s="34"/>
      <c r="P931" s="34"/>
      <c r="Q931" s="34"/>
      <c r="R931" s="34"/>
      <c r="S931" s="34"/>
    </row>
    <row r="932" spans="2:19">
      <c r="B932" s="5">
        <v>1948</v>
      </c>
      <c r="C932" s="34">
        <v>0</v>
      </c>
      <c r="D932" s="34">
        <v>0</v>
      </c>
      <c r="E932" s="34">
        <v>0</v>
      </c>
      <c r="F932" s="34">
        <v>0</v>
      </c>
      <c r="G932" s="34">
        <v>0</v>
      </c>
      <c r="H932" s="34">
        <v>0</v>
      </c>
      <c r="I932" s="34">
        <v>0</v>
      </c>
      <c r="J932" s="34">
        <v>0</v>
      </c>
      <c r="K932" s="34">
        <v>0</v>
      </c>
      <c r="L932" s="34">
        <v>0</v>
      </c>
      <c r="M932" s="34">
        <v>0</v>
      </c>
      <c r="N932" s="34">
        <v>0</v>
      </c>
      <c r="O932" s="34"/>
      <c r="P932" s="34"/>
      <c r="Q932" s="34"/>
      <c r="R932" s="34"/>
      <c r="S932" s="34"/>
    </row>
    <row r="933" spans="2:19">
      <c r="B933" s="5">
        <v>1947</v>
      </c>
      <c r="C933" s="34">
        <v>0</v>
      </c>
      <c r="D933" s="34">
        <v>0</v>
      </c>
      <c r="E933" s="34">
        <v>0</v>
      </c>
      <c r="F933" s="34">
        <v>0</v>
      </c>
      <c r="G933" s="34">
        <v>0</v>
      </c>
      <c r="H933" s="34">
        <v>0</v>
      </c>
      <c r="I933" s="34">
        <v>0</v>
      </c>
      <c r="J933" s="34">
        <v>0</v>
      </c>
      <c r="K933" s="34">
        <v>0</v>
      </c>
      <c r="L933" s="34">
        <v>0</v>
      </c>
      <c r="M933" s="34">
        <v>0</v>
      </c>
      <c r="N933" s="34">
        <v>0</v>
      </c>
      <c r="O933" s="34"/>
      <c r="P933" s="34"/>
      <c r="Q933" s="34"/>
      <c r="R933" s="34"/>
      <c r="S933" s="34"/>
    </row>
    <row r="934" spans="2:19">
      <c r="B934" s="5">
        <v>1946</v>
      </c>
      <c r="C934" s="34">
        <v>0</v>
      </c>
      <c r="D934" s="34">
        <v>0</v>
      </c>
      <c r="E934" s="34">
        <v>0</v>
      </c>
      <c r="F934" s="34">
        <v>0</v>
      </c>
      <c r="G934" s="34">
        <v>0</v>
      </c>
      <c r="H934" s="34">
        <v>0</v>
      </c>
      <c r="I934" s="34">
        <v>0</v>
      </c>
      <c r="J934" s="34">
        <v>0</v>
      </c>
      <c r="K934" s="34">
        <v>0</v>
      </c>
      <c r="L934" s="34">
        <v>0</v>
      </c>
      <c r="M934" s="34">
        <v>0</v>
      </c>
      <c r="N934" s="34">
        <v>0</v>
      </c>
      <c r="O934" s="34"/>
      <c r="P934" s="34"/>
      <c r="Q934" s="34"/>
      <c r="R934" s="34"/>
      <c r="S934" s="34"/>
    </row>
    <row r="935" spans="2:19">
      <c r="B935" s="5">
        <v>1945</v>
      </c>
      <c r="C935" s="34">
        <v>0</v>
      </c>
      <c r="D935" s="34">
        <v>0</v>
      </c>
      <c r="E935" s="34">
        <v>0</v>
      </c>
      <c r="F935" s="34">
        <v>0</v>
      </c>
      <c r="G935" s="34">
        <v>0</v>
      </c>
      <c r="H935" s="34">
        <v>0</v>
      </c>
      <c r="I935" s="34">
        <v>0</v>
      </c>
      <c r="J935" s="34">
        <v>0</v>
      </c>
      <c r="K935" s="34">
        <v>0</v>
      </c>
      <c r="L935" s="34">
        <v>0</v>
      </c>
      <c r="M935" s="34">
        <v>0</v>
      </c>
      <c r="N935" s="34">
        <v>0</v>
      </c>
      <c r="O935" s="34"/>
      <c r="P935" s="34"/>
      <c r="Q935" s="34"/>
      <c r="R935" s="34"/>
      <c r="S935" s="34"/>
    </row>
    <row r="936" spans="2:19">
      <c r="B936" s="5">
        <v>1944</v>
      </c>
      <c r="C936" s="34">
        <v>0</v>
      </c>
      <c r="D936" s="34">
        <v>0</v>
      </c>
      <c r="E936" s="34">
        <v>0</v>
      </c>
      <c r="F936" s="34">
        <v>0</v>
      </c>
      <c r="G936" s="34">
        <v>0</v>
      </c>
      <c r="H936" s="34">
        <v>0</v>
      </c>
      <c r="I936" s="34">
        <v>0</v>
      </c>
      <c r="J936" s="34">
        <v>0</v>
      </c>
      <c r="K936" s="34">
        <v>0</v>
      </c>
      <c r="L936" s="34">
        <v>0</v>
      </c>
      <c r="M936" s="34">
        <v>0</v>
      </c>
      <c r="N936" s="34">
        <v>0</v>
      </c>
      <c r="O936" s="34"/>
      <c r="P936" s="34"/>
      <c r="Q936" s="34"/>
      <c r="R936" s="34"/>
      <c r="S936" s="34"/>
    </row>
    <row r="937" spans="2:19">
      <c r="B937" s="5">
        <v>1943</v>
      </c>
      <c r="C937" s="34">
        <v>0</v>
      </c>
      <c r="D937" s="34">
        <v>0</v>
      </c>
      <c r="E937" s="34">
        <v>0</v>
      </c>
      <c r="F937" s="34">
        <v>0</v>
      </c>
      <c r="G937" s="34">
        <v>0</v>
      </c>
      <c r="H937" s="34">
        <v>0</v>
      </c>
      <c r="I937" s="34">
        <v>0</v>
      </c>
      <c r="J937" s="34">
        <v>0</v>
      </c>
      <c r="K937" s="34">
        <v>0</v>
      </c>
      <c r="L937" s="34">
        <v>0</v>
      </c>
      <c r="M937" s="34">
        <v>0</v>
      </c>
      <c r="N937" s="34">
        <v>0</v>
      </c>
      <c r="O937" s="34"/>
      <c r="P937" s="34"/>
      <c r="Q937" s="34"/>
      <c r="R937" s="34"/>
      <c r="S937" s="34"/>
    </row>
    <row r="938" spans="2:19">
      <c r="B938" s="5">
        <v>1942</v>
      </c>
      <c r="C938" s="34">
        <v>0</v>
      </c>
      <c r="D938" s="34">
        <v>0</v>
      </c>
      <c r="E938" s="34">
        <v>0</v>
      </c>
      <c r="F938" s="34">
        <v>0</v>
      </c>
      <c r="G938" s="34">
        <v>0</v>
      </c>
      <c r="H938" s="34">
        <v>0</v>
      </c>
      <c r="I938" s="34">
        <v>0</v>
      </c>
      <c r="J938" s="34">
        <v>0</v>
      </c>
      <c r="K938" s="34">
        <v>0</v>
      </c>
      <c r="L938" s="34">
        <v>0</v>
      </c>
      <c r="M938" s="34">
        <v>0</v>
      </c>
      <c r="N938" s="34">
        <v>0</v>
      </c>
      <c r="O938" s="34"/>
      <c r="P938" s="34"/>
      <c r="Q938" s="34"/>
      <c r="R938" s="34"/>
      <c r="S938" s="34"/>
    </row>
    <row r="939" spans="2:19">
      <c r="B939" s="5">
        <v>1941</v>
      </c>
      <c r="C939" s="34">
        <v>0</v>
      </c>
      <c r="D939" s="34">
        <v>0</v>
      </c>
      <c r="E939" s="34">
        <v>0</v>
      </c>
      <c r="F939" s="34">
        <v>0</v>
      </c>
      <c r="G939" s="34">
        <v>0</v>
      </c>
      <c r="H939" s="34">
        <v>0</v>
      </c>
      <c r="I939" s="34">
        <v>0</v>
      </c>
      <c r="J939" s="34">
        <v>0</v>
      </c>
      <c r="K939" s="34">
        <v>0</v>
      </c>
      <c r="L939" s="34">
        <v>0</v>
      </c>
      <c r="M939" s="34">
        <v>0</v>
      </c>
      <c r="N939" s="34">
        <v>0</v>
      </c>
      <c r="O939" s="34"/>
      <c r="P939" s="34"/>
      <c r="Q939" s="34"/>
      <c r="R939" s="34"/>
      <c r="S939" s="34"/>
    </row>
    <row r="940" spans="2:19">
      <c r="B940" s="5">
        <v>1940</v>
      </c>
      <c r="C940" s="34">
        <v>0</v>
      </c>
      <c r="D940" s="34">
        <v>0</v>
      </c>
      <c r="E940" s="34">
        <v>0</v>
      </c>
      <c r="F940" s="34">
        <v>0</v>
      </c>
      <c r="G940" s="34">
        <v>0</v>
      </c>
      <c r="H940" s="34">
        <v>0</v>
      </c>
      <c r="I940" s="34">
        <v>0</v>
      </c>
      <c r="J940" s="34">
        <v>0</v>
      </c>
      <c r="K940" s="34">
        <v>0</v>
      </c>
      <c r="L940" s="34">
        <v>0</v>
      </c>
      <c r="M940" s="34">
        <v>0</v>
      </c>
      <c r="N940" s="34">
        <v>0</v>
      </c>
      <c r="O940" s="34"/>
      <c r="P940" s="34"/>
      <c r="Q940" s="34"/>
      <c r="R940" s="34"/>
      <c r="S940" s="34"/>
    </row>
    <row r="941" spans="2:19">
      <c r="B941" s="5">
        <v>1939</v>
      </c>
      <c r="C941" s="34">
        <v>0</v>
      </c>
      <c r="D941" s="34">
        <v>0</v>
      </c>
      <c r="E941" s="34">
        <v>0</v>
      </c>
      <c r="F941" s="34">
        <v>0</v>
      </c>
      <c r="G941" s="34">
        <v>0</v>
      </c>
      <c r="H941" s="34">
        <v>0</v>
      </c>
      <c r="I941" s="34">
        <v>0</v>
      </c>
      <c r="J941" s="34">
        <v>0</v>
      </c>
      <c r="K941" s="34">
        <v>0</v>
      </c>
      <c r="L941" s="34">
        <v>0</v>
      </c>
      <c r="M941" s="34">
        <v>0</v>
      </c>
      <c r="N941" s="34">
        <v>0</v>
      </c>
      <c r="O941" s="34"/>
      <c r="P941" s="34"/>
      <c r="Q941" s="34"/>
      <c r="R941" s="34"/>
      <c r="S941" s="34"/>
    </row>
    <row r="942" spans="2:19">
      <c r="B942" s="5">
        <v>1938</v>
      </c>
      <c r="C942" s="34">
        <v>0</v>
      </c>
      <c r="D942" s="34">
        <v>0</v>
      </c>
      <c r="E942" s="34">
        <v>0</v>
      </c>
      <c r="F942" s="34">
        <v>0</v>
      </c>
      <c r="G942" s="34">
        <v>0</v>
      </c>
      <c r="H942" s="34">
        <v>0</v>
      </c>
      <c r="I942" s="34">
        <v>0</v>
      </c>
      <c r="J942" s="34">
        <v>0</v>
      </c>
      <c r="K942" s="34">
        <v>0</v>
      </c>
      <c r="L942" s="34">
        <v>0</v>
      </c>
      <c r="M942" s="34">
        <v>0</v>
      </c>
      <c r="N942" s="34">
        <v>0</v>
      </c>
      <c r="O942" s="34"/>
      <c r="P942" s="34"/>
      <c r="Q942" s="34"/>
      <c r="R942" s="34"/>
      <c r="S942" s="34"/>
    </row>
    <row r="943" spans="2:19">
      <c r="B943" s="5">
        <v>1937</v>
      </c>
      <c r="C943" s="34">
        <v>0</v>
      </c>
      <c r="D943" s="34">
        <v>0</v>
      </c>
      <c r="E943" s="34">
        <v>0</v>
      </c>
      <c r="F943" s="34">
        <v>0</v>
      </c>
      <c r="G943" s="34">
        <v>0</v>
      </c>
      <c r="H943" s="34">
        <v>0</v>
      </c>
      <c r="I943" s="34">
        <v>0</v>
      </c>
      <c r="J943" s="34">
        <v>0</v>
      </c>
      <c r="K943" s="34">
        <v>0</v>
      </c>
      <c r="L943" s="34">
        <v>0</v>
      </c>
      <c r="M943" s="34">
        <v>0</v>
      </c>
      <c r="N943" s="34">
        <v>0</v>
      </c>
      <c r="O943" s="34"/>
      <c r="P943" s="34"/>
      <c r="Q943" s="34"/>
      <c r="R943" s="34"/>
      <c r="S943" s="34"/>
    </row>
    <row r="944" spans="2:19">
      <c r="B944" s="5">
        <v>1936</v>
      </c>
      <c r="C944" s="34">
        <v>0</v>
      </c>
      <c r="D944" s="34">
        <v>0</v>
      </c>
      <c r="E944" s="34">
        <v>0</v>
      </c>
      <c r="F944" s="34">
        <v>0</v>
      </c>
      <c r="G944" s="34">
        <v>0</v>
      </c>
      <c r="H944" s="34">
        <v>0</v>
      </c>
      <c r="I944" s="34">
        <v>0</v>
      </c>
      <c r="J944" s="34">
        <v>0</v>
      </c>
      <c r="K944" s="34">
        <v>0</v>
      </c>
      <c r="L944" s="34">
        <v>0</v>
      </c>
      <c r="M944" s="34">
        <v>0</v>
      </c>
      <c r="N944" s="34">
        <v>0</v>
      </c>
      <c r="O944" s="34"/>
      <c r="P944" s="34"/>
      <c r="Q944" s="34"/>
      <c r="R944" s="34"/>
      <c r="S944" s="34"/>
    </row>
    <row r="945" spans="1:19">
      <c r="B945" s="5">
        <v>1935</v>
      </c>
      <c r="C945" s="34">
        <v>0</v>
      </c>
      <c r="D945" s="34">
        <v>0</v>
      </c>
      <c r="E945" s="34">
        <v>0</v>
      </c>
      <c r="F945" s="34">
        <v>0</v>
      </c>
      <c r="G945" s="34">
        <v>0</v>
      </c>
      <c r="H945" s="34">
        <v>0</v>
      </c>
      <c r="I945" s="34">
        <v>0</v>
      </c>
      <c r="J945" s="34">
        <v>0</v>
      </c>
      <c r="K945" s="34">
        <v>0</v>
      </c>
      <c r="L945" s="34">
        <v>0</v>
      </c>
      <c r="M945" s="34">
        <v>0</v>
      </c>
      <c r="N945" s="34">
        <v>0</v>
      </c>
      <c r="O945" s="34"/>
      <c r="P945" s="34"/>
      <c r="Q945" s="34"/>
      <c r="R945" s="34"/>
      <c r="S945" s="34"/>
    </row>
    <row r="946" spans="1:19">
      <c r="B946" s="5">
        <v>1934</v>
      </c>
      <c r="C946" s="34">
        <v>0</v>
      </c>
      <c r="D946" s="34">
        <v>0</v>
      </c>
      <c r="E946" s="34">
        <v>0</v>
      </c>
      <c r="F946" s="34">
        <v>0</v>
      </c>
      <c r="G946" s="34">
        <v>0</v>
      </c>
      <c r="H946" s="34">
        <v>0</v>
      </c>
      <c r="I946" s="34">
        <v>0</v>
      </c>
      <c r="J946" s="34">
        <v>0</v>
      </c>
      <c r="K946" s="34">
        <v>0</v>
      </c>
      <c r="L946" s="34">
        <v>0</v>
      </c>
      <c r="M946" s="34">
        <v>0</v>
      </c>
      <c r="N946" s="34">
        <v>0</v>
      </c>
      <c r="O946" s="34"/>
      <c r="P946" s="34"/>
      <c r="Q946" s="34"/>
      <c r="R946" s="34"/>
      <c r="S946" s="34"/>
    </row>
    <row r="947" spans="1:19">
      <c r="B947" s="5">
        <v>1933</v>
      </c>
      <c r="C947" s="34">
        <v>0</v>
      </c>
      <c r="D947" s="34">
        <v>0</v>
      </c>
      <c r="E947" s="34">
        <v>0</v>
      </c>
      <c r="F947" s="34">
        <v>0</v>
      </c>
      <c r="G947" s="34">
        <v>0</v>
      </c>
      <c r="H947" s="34">
        <v>0</v>
      </c>
      <c r="I947" s="34">
        <v>0</v>
      </c>
      <c r="J947" s="34">
        <v>0</v>
      </c>
      <c r="K947" s="34">
        <v>0</v>
      </c>
      <c r="L947" s="34">
        <v>0</v>
      </c>
      <c r="M947" s="34">
        <v>0</v>
      </c>
      <c r="N947" s="34">
        <v>0</v>
      </c>
      <c r="O947" s="34"/>
      <c r="P947" s="34"/>
      <c r="Q947" s="34"/>
      <c r="R947" s="34"/>
      <c r="S947" s="34"/>
    </row>
    <row r="948" spans="1:19">
      <c r="B948" s="5">
        <v>1932</v>
      </c>
      <c r="C948" s="34">
        <v>0</v>
      </c>
      <c r="D948" s="34">
        <v>0</v>
      </c>
      <c r="E948" s="34">
        <v>0</v>
      </c>
      <c r="F948" s="34">
        <v>0</v>
      </c>
      <c r="G948" s="34">
        <v>0</v>
      </c>
      <c r="H948" s="34">
        <v>0</v>
      </c>
      <c r="I948" s="34">
        <v>0</v>
      </c>
      <c r="J948" s="34">
        <v>0</v>
      </c>
      <c r="K948" s="34">
        <v>0</v>
      </c>
      <c r="L948" s="34">
        <v>0</v>
      </c>
      <c r="M948" s="34">
        <v>0</v>
      </c>
      <c r="N948" s="34">
        <v>0</v>
      </c>
      <c r="O948" s="34"/>
      <c r="P948" s="34"/>
      <c r="Q948" s="34"/>
      <c r="R948" s="34"/>
      <c r="S948" s="34"/>
    </row>
    <row r="949" spans="1:19">
      <c r="B949" s="5">
        <v>1931</v>
      </c>
      <c r="C949" s="34">
        <v>0</v>
      </c>
      <c r="D949" s="34">
        <v>0</v>
      </c>
      <c r="E949" s="34">
        <v>0</v>
      </c>
      <c r="F949" s="34">
        <v>0</v>
      </c>
      <c r="G949" s="34">
        <v>0</v>
      </c>
      <c r="H949" s="34">
        <v>0</v>
      </c>
      <c r="I949" s="34">
        <v>0</v>
      </c>
      <c r="J949" s="34">
        <v>0</v>
      </c>
      <c r="K949" s="34">
        <v>0</v>
      </c>
      <c r="L949" s="34">
        <v>0</v>
      </c>
      <c r="M949" s="34">
        <v>0</v>
      </c>
      <c r="N949" s="34">
        <v>0</v>
      </c>
      <c r="O949" s="34"/>
      <c r="P949" s="34"/>
      <c r="Q949" s="34"/>
      <c r="R949" s="34"/>
      <c r="S949" s="34"/>
    </row>
    <row r="950" spans="1:19">
      <c r="B950" s="5">
        <v>1930</v>
      </c>
      <c r="C950" s="34">
        <v>0</v>
      </c>
      <c r="D950" s="34">
        <v>0</v>
      </c>
      <c r="E950" s="34">
        <v>0</v>
      </c>
      <c r="F950" s="34">
        <v>0</v>
      </c>
      <c r="G950" s="34">
        <v>0</v>
      </c>
      <c r="H950" s="34">
        <v>0</v>
      </c>
      <c r="I950" s="34">
        <v>0</v>
      </c>
      <c r="J950" s="34">
        <v>0</v>
      </c>
      <c r="K950" s="34">
        <v>0</v>
      </c>
      <c r="L950" s="34">
        <v>0</v>
      </c>
      <c r="M950" s="34">
        <v>0</v>
      </c>
      <c r="N950" s="34">
        <v>0</v>
      </c>
      <c r="O950" s="34"/>
      <c r="P950" s="34"/>
      <c r="Q950" s="34"/>
      <c r="R950" s="34"/>
      <c r="S950" s="34"/>
    </row>
    <row r="951" spans="1:19">
      <c r="A951" s="63" t="s">
        <v>16</v>
      </c>
      <c r="B951" s="6" t="s">
        <v>10</v>
      </c>
      <c r="C951" s="7">
        <f>SUM(C874:C950)</f>
        <v>369970.84364233591</v>
      </c>
      <c r="D951" s="7">
        <f>SUM(D873:D950)</f>
        <v>435826.34008884797</v>
      </c>
      <c r="E951" s="7">
        <f>SUM(E872:E950)</f>
        <v>445940.98793916794</v>
      </c>
      <c r="F951" s="7">
        <f>SUM(F871:F950)</f>
        <v>475970.94723655988</v>
      </c>
      <c r="G951" s="7">
        <f>SUM(G870:G950)</f>
        <v>492138.08988470392</v>
      </c>
      <c r="H951" s="7">
        <f>SUM(H864:H950)</f>
        <v>559958.76616198395</v>
      </c>
      <c r="I951" s="7">
        <f>SUM(I864:I950)</f>
        <v>572705.25553607999</v>
      </c>
      <c r="J951" s="7">
        <f t="shared" ref="J951" si="15">SUM(J864:J950)</f>
        <v>607131.02221079997</v>
      </c>
      <c r="K951" s="7">
        <f>SUM(K864:K950)</f>
        <v>628844.39391045598</v>
      </c>
      <c r="L951" s="7">
        <f t="shared" ref="L951" si="16">SUM(L864:L950)</f>
        <v>658823.3369494559</v>
      </c>
      <c r="M951" s="7">
        <f>SUM(M864:M950)</f>
        <v>672270.74861795187</v>
      </c>
      <c r="N951" s="10">
        <f>SUM(N859:N950)</f>
        <v>717480.32182975195</v>
      </c>
      <c r="O951" s="10">
        <f>SUM(O859:O950)</f>
        <v>734655.32182975195</v>
      </c>
      <c r="P951" s="10">
        <f>SUM(P859:P950)</f>
        <v>750302.32182975195</v>
      </c>
      <c r="Q951" s="10">
        <f>SUM(Q859:Q950)</f>
        <v>798300.32182975183</v>
      </c>
      <c r="R951" s="10">
        <f>SUM(R858:R950)</f>
        <v>928464.32182975195</v>
      </c>
      <c r="S951" s="10">
        <f>SUM(S858:S950)</f>
        <v>1022013.3218297519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285125</v>
      </c>
    </row>
    <row r="954" spans="1:19">
      <c r="A954" s="35"/>
      <c r="B954" s="5">
        <v>2021</v>
      </c>
      <c r="C954" s="33"/>
      <c r="D954" s="33"/>
      <c r="E954" s="33"/>
      <c r="F954" s="33"/>
      <c r="G954" s="33"/>
      <c r="H954" s="33"/>
      <c r="I954" s="33"/>
      <c r="J954" s="33"/>
      <c r="K954" s="33"/>
      <c r="L954" s="33"/>
      <c r="M954" s="33"/>
      <c r="N954" s="33"/>
      <c r="O954" s="33"/>
      <c r="P954" s="33"/>
      <c r="Q954" s="33"/>
      <c r="R954" s="34">
        <v>19828</v>
      </c>
      <c r="S954" s="34">
        <v>19828</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137774</v>
      </c>
      <c r="Q956" s="34">
        <v>137774</v>
      </c>
      <c r="R956" s="34">
        <v>137774</v>
      </c>
      <c r="S956" s="34">
        <v>137774</v>
      </c>
    </row>
    <row r="957" spans="1:19">
      <c r="A957" s="37"/>
      <c r="B957" s="5">
        <v>2018</v>
      </c>
      <c r="C957" s="33"/>
      <c r="D957" s="33"/>
      <c r="E957" s="33"/>
      <c r="F957" s="33"/>
      <c r="G957" s="33"/>
      <c r="H957" s="33"/>
      <c r="I957" s="33"/>
      <c r="J957" s="33"/>
      <c r="K957" s="33"/>
      <c r="L957" s="33"/>
      <c r="M957" s="33"/>
      <c r="N957" s="33"/>
      <c r="O957" s="34">
        <v>34847</v>
      </c>
      <c r="P957" s="34">
        <v>34847</v>
      </c>
      <c r="Q957" s="34">
        <v>34847</v>
      </c>
      <c r="R957" s="34">
        <v>34847</v>
      </c>
      <c r="S957" s="34">
        <v>34847</v>
      </c>
    </row>
    <row r="958" spans="1:19">
      <c r="A958" s="37"/>
      <c r="B958" s="5">
        <v>2017</v>
      </c>
      <c r="C958" s="33"/>
      <c r="D958" s="33"/>
      <c r="E958" s="33"/>
      <c r="F958" s="33"/>
      <c r="G958" s="33"/>
      <c r="H958" s="33"/>
      <c r="I958" s="33"/>
      <c r="J958" s="33"/>
      <c r="K958" s="33"/>
      <c r="L958" s="33"/>
      <c r="M958" s="33"/>
      <c r="N958" s="34">
        <v>43307.760828894003</v>
      </c>
      <c r="O958" s="34">
        <v>43307.760828894003</v>
      </c>
      <c r="P958" s="34">
        <v>43307.760828894003</v>
      </c>
      <c r="Q958" s="34">
        <v>43307.760828894003</v>
      </c>
      <c r="R958" s="34">
        <v>43307.760828894003</v>
      </c>
      <c r="S958" s="34">
        <v>43307.760828894003</v>
      </c>
    </row>
    <row r="959" spans="1:19">
      <c r="B959" s="5">
        <v>2016</v>
      </c>
      <c r="C959" s="33"/>
      <c r="D959" s="33"/>
      <c r="E959" s="33"/>
      <c r="F959" s="33"/>
      <c r="G959" s="33"/>
      <c r="H959" s="33"/>
      <c r="I959" s="33"/>
      <c r="J959" s="33"/>
      <c r="K959" s="33"/>
      <c r="L959" s="33"/>
      <c r="M959" s="34">
        <v>14583.303319278002</v>
      </c>
      <c r="N959" s="34">
        <v>14583.303319278002</v>
      </c>
      <c r="O959" s="34">
        <v>14583.303319278002</v>
      </c>
      <c r="P959" s="34">
        <v>14583.303319278002</v>
      </c>
      <c r="Q959" s="34">
        <v>14583.303319278002</v>
      </c>
      <c r="R959" s="34">
        <v>14583.303319278002</v>
      </c>
      <c r="S959" s="34">
        <v>14583.303319278002</v>
      </c>
    </row>
    <row r="960" spans="1:19">
      <c r="B960" s="5">
        <v>2015</v>
      </c>
      <c r="C960" s="33"/>
      <c r="D960" s="33"/>
      <c r="E960" s="33"/>
      <c r="F960" s="33"/>
      <c r="G960" s="33"/>
      <c r="H960" s="33"/>
      <c r="I960" s="33"/>
      <c r="J960" s="33"/>
      <c r="K960" s="33"/>
      <c r="L960" s="34">
        <v>19280.328025258001</v>
      </c>
      <c r="M960" s="34">
        <v>19280.328025258001</v>
      </c>
      <c r="N960" s="34">
        <v>11018.926177000001</v>
      </c>
      <c r="O960" s="34">
        <v>11018.926177000001</v>
      </c>
      <c r="P960" s="34">
        <v>11018.926177000001</v>
      </c>
      <c r="Q960" s="34">
        <v>11018.926177000001</v>
      </c>
      <c r="R960" s="34">
        <v>11018.926177000001</v>
      </c>
      <c r="S960" s="34">
        <v>11018.926177000001</v>
      </c>
    </row>
    <row r="961" spans="2:19">
      <c r="B961" s="5">
        <v>2014</v>
      </c>
      <c r="C961" s="33"/>
      <c r="D961" s="33"/>
      <c r="E961" s="33"/>
      <c r="F961" s="33"/>
      <c r="G961" s="33"/>
      <c r="H961" s="33"/>
      <c r="I961" s="33"/>
      <c r="J961" s="33"/>
      <c r="K961" s="34">
        <v>26282.056698</v>
      </c>
      <c r="L961" s="34">
        <v>26282.056698</v>
      </c>
      <c r="M961" s="34">
        <v>26282.056698</v>
      </c>
      <c r="N961" s="34">
        <v>26282.056698</v>
      </c>
      <c r="O961" s="34">
        <v>26282.056698</v>
      </c>
      <c r="P961" s="34">
        <v>26282.056698</v>
      </c>
      <c r="Q961" s="34">
        <v>26282.056698</v>
      </c>
      <c r="R961" s="34">
        <v>26282.056698</v>
      </c>
      <c r="S961" s="34">
        <v>26282.056698</v>
      </c>
    </row>
    <row r="962" spans="2:19">
      <c r="B962" s="5">
        <v>2013</v>
      </c>
      <c r="C962" s="33"/>
      <c r="D962" s="33"/>
      <c r="E962" s="33"/>
      <c r="F962" s="33"/>
      <c r="G962" s="33"/>
      <c r="H962" s="33"/>
      <c r="I962" s="33"/>
      <c r="J962" s="34">
        <v>22714.880000000001</v>
      </c>
      <c r="K962" s="34">
        <v>22714.880000000001</v>
      </c>
      <c r="L962" s="34">
        <v>11357.44</v>
      </c>
      <c r="M962" s="34">
        <v>11357.44</v>
      </c>
      <c r="N962" s="34">
        <v>11357.44</v>
      </c>
      <c r="O962" s="34">
        <v>11357.44</v>
      </c>
      <c r="P962" s="34">
        <v>11357.44</v>
      </c>
      <c r="Q962" s="34">
        <v>11357.44</v>
      </c>
      <c r="R962" s="34">
        <v>11357.44</v>
      </c>
      <c r="S962" s="34">
        <v>11357.44</v>
      </c>
    </row>
    <row r="963" spans="2:19">
      <c r="B963" s="5">
        <v>2012</v>
      </c>
      <c r="C963" s="33"/>
      <c r="D963" s="33"/>
      <c r="E963" s="33"/>
      <c r="F963" s="33"/>
      <c r="G963" s="33"/>
      <c r="H963" s="33"/>
      <c r="I963" s="34">
        <v>23447.541356000002</v>
      </c>
      <c r="J963" s="34">
        <v>23447.541356000002</v>
      </c>
      <c r="K963" s="34">
        <v>23447.541356000002</v>
      </c>
      <c r="L963" s="34">
        <v>23447.541356000002</v>
      </c>
      <c r="M963" s="34">
        <v>23447.541356000002</v>
      </c>
      <c r="N963" s="34">
        <v>23447.541356000002</v>
      </c>
      <c r="O963" s="34">
        <v>23447.541356000002</v>
      </c>
      <c r="P963" s="34">
        <v>23447.541356000002</v>
      </c>
      <c r="Q963" s="34">
        <v>23447.541356000002</v>
      </c>
      <c r="R963" s="34">
        <v>23447.541356000002</v>
      </c>
      <c r="S963" s="34">
        <v>23447.541356000002</v>
      </c>
    </row>
    <row r="964" spans="2:19">
      <c r="B964" s="5">
        <v>2011</v>
      </c>
      <c r="C964" s="33"/>
      <c r="D964" s="33"/>
      <c r="E964" s="33"/>
      <c r="F964" s="33"/>
      <c r="G964" s="33"/>
      <c r="H964" s="34">
        <v>92089.606736999995</v>
      </c>
      <c r="I964" s="34">
        <v>92089.606736999995</v>
      </c>
      <c r="J964" s="34">
        <v>92089.606736999995</v>
      </c>
      <c r="K964" s="34">
        <v>92089.606736999995</v>
      </c>
      <c r="L964" s="34">
        <v>83162.902340000001</v>
      </c>
      <c r="M964" s="34">
        <v>83162.902340000001</v>
      </c>
      <c r="N964" s="34">
        <v>83162.902340000001</v>
      </c>
      <c r="O964" s="34">
        <v>83162.902340000001</v>
      </c>
      <c r="P964" s="34">
        <v>83162.902340000001</v>
      </c>
      <c r="Q964" s="34">
        <v>83162.902340000001</v>
      </c>
      <c r="R964" s="34">
        <v>83162.902340000001</v>
      </c>
      <c r="S964" s="34">
        <v>83162.902340000001</v>
      </c>
    </row>
    <row r="965" spans="2:19">
      <c r="B965" s="5">
        <v>2010</v>
      </c>
      <c r="C965" s="33"/>
      <c r="D965" s="33"/>
      <c r="E965" s="33"/>
      <c r="F965" s="33"/>
      <c r="G965" s="34">
        <v>34991.648084177999</v>
      </c>
      <c r="H965" s="34">
        <v>34586.888443178002</v>
      </c>
      <c r="I965" s="34">
        <v>34586.888443178002</v>
      </c>
      <c r="J965" s="34">
        <v>34586.888443178002</v>
      </c>
      <c r="K965" s="34">
        <v>26987.965336000001</v>
      </c>
      <c r="L965" s="34">
        <v>26987.965336000001</v>
      </c>
      <c r="M965" s="34">
        <v>26987.965336000001</v>
      </c>
      <c r="N965" s="34">
        <v>26987.965336000001</v>
      </c>
      <c r="O965" s="34">
        <v>26987.965336000001</v>
      </c>
      <c r="P965" s="34">
        <v>26987.965336000001</v>
      </c>
      <c r="Q965" s="34">
        <v>26987.965336000001</v>
      </c>
      <c r="R965" s="34">
        <v>26987.965336000001</v>
      </c>
      <c r="S965" s="34">
        <v>26987.965336000001</v>
      </c>
    </row>
    <row r="966" spans="2:19">
      <c r="B966" s="5">
        <v>2009</v>
      </c>
      <c r="C966" s="33"/>
      <c r="D966" s="33"/>
      <c r="E966" s="33"/>
      <c r="F966" s="34">
        <v>71139.937196878003</v>
      </c>
      <c r="G966" s="34">
        <v>71139.937196878003</v>
      </c>
      <c r="H966" s="34">
        <v>71139.937196878003</v>
      </c>
      <c r="I966" s="34">
        <v>71139.937196878003</v>
      </c>
      <c r="J966" s="34">
        <v>71139.937196878003</v>
      </c>
      <c r="K966" s="34">
        <v>71139.937196878003</v>
      </c>
      <c r="L966" s="34">
        <v>71139.937196878003</v>
      </c>
      <c r="M966" s="34">
        <v>71139.937196878003</v>
      </c>
      <c r="N966" s="34">
        <v>46027.045995000008</v>
      </c>
      <c r="O966" s="34">
        <v>46027.045995000008</v>
      </c>
      <c r="P966" s="34">
        <v>46027.045995000008</v>
      </c>
      <c r="Q966" s="34">
        <v>46027.045995000008</v>
      </c>
      <c r="R966" s="34">
        <v>46027.045995000008</v>
      </c>
      <c r="S966" s="34">
        <v>46027.045995000008</v>
      </c>
    </row>
    <row r="967" spans="2:19">
      <c r="B967" s="5">
        <v>2008</v>
      </c>
      <c r="C967" s="33"/>
      <c r="D967" s="33"/>
      <c r="E967" s="34">
        <v>17213.620000000003</v>
      </c>
      <c r="F967" s="34">
        <v>17213.620000000003</v>
      </c>
      <c r="G967" s="34">
        <v>17213.620000000003</v>
      </c>
      <c r="H967" s="34">
        <v>17213.620000000003</v>
      </c>
      <c r="I967" s="34">
        <v>17213.620000000003</v>
      </c>
      <c r="J967" s="34">
        <v>17213.620000000003</v>
      </c>
      <c r="K967" s="34">
        <v>17213.620000000003</v>
      </c>
      <c r="L967" s="34">
        <v>17213.620000000003</v>
      </c>
      <c r="M967" s="34">
        <v>17213.620000000003</v>
      </c>
      <c r="N967" s="34">
        <v>17213.620000000003</v>
      </c>
      <c r="O967" s="34">
        <v>17213.620000000003</v>
      </c>
      <c r="P967" s="34">
        <v>17213.620000000003</v>
      </c>
      <c r="Q967" s="34">
        <v>17213.620000000003</v>
      </c>
      <c r="R967" s="34">
        <v>17213.620000000003</v>
      </c>
      <c r="S967" s="34">
        <v>17213.620000000003</v>
      </c>
    </row>
    <row r="968" spans="2:19">
      <c r="B968" s="5">
        <v>2007</v>
      </c>
      <c r="C968" s="33"/>
      <c r="D968" s="34">
        <v>19648.495422000004</v>
      </c>
      <c r="E968" s="34">
        <v>19648.495422000004</v>
      </c>
      <c r="F968" s="34">
        <v>19648.495422000004</v>
      </c>
      <c r="G968" s="34">
        <v>19648.495422000004</v>
      </c>
      <c r="H968" s="34">
        <v>19648.495422000004</v>
      </c>
      <c r="I968" s="34">
        <v>19648.495422000004</v>
      </c>
      <c r="J968" s="34">
        <v>19648.495422000004</v>
      </c>
      <c r="K968" s="34">
        <v>19648.495422000004</v>
      </c>
      <c r="L968" s="34">
        <v>19648.495422000004</v>
      </c>
      <c r="M968" s="34">
        <v>19648.495422000004</v>
      </c>
      <c r="N968" s="34">
        <v>708.95270000000005</v>
      </c>
      <c r="O968" s="34">
        <v>708.95270000000005</v>
      </c>
      <c r="P968" s="34">
        <v>708.95270000000005</v>
      </c>
      <c r="Q968" s="34">
        <v>708.95270000000005</v>
      </c>
      <c r="R968" s="34">
        <v>708.95270000000005</v>
      </c>
      <c r="S968" s="34">
        <v>708.95270000000005</v>
      </c>
    </row>
    <row r="969" spans="2:19">
      <c r="B969" s="5">
        <v>2006</v>
      </c>
      <c r="C969" s="34">
        <v>35766.689024700005</v>
      </c>
      <c r="D969" s="34">
        <v>35766.689024700005</v>
      </c>
      <c r="E969" s="34">
        <v>35766.689024700005</v>
      </c>
      <c r="F969" s="34">
        <v>35766.689024700005</v>
      </c>
      <c r="G969" s="34">
        <v>35766.689024700005</v>
      </c>
      <c r="H969" s="34">
        <v>35766.689024700005</v>
      </c>
      <c r="I969" s="34">
        <v>35766.689024700005</v>
      </c>
      <c r="J969" s="34">
        <v>35766.689024700005</v>
      </c>
      <c r="K969" s="34">
        <v>11592.567990046</v>
      </c>
      <c r="L969" s="34">
        <v>11592.567990046</v>
      </c>
      <c r="M969" s="34">
        <v>2003.3104480000004</v>
      </c>
      <c r="N969" s="34">
        <v>2003.3104480000004</v>
      </c>
      <c r="O969" s="34">
        <v>2003.3104480000004</v>
      </c>
      <c r="P969" s="34">
        <v>2003.3104480000004</v>
      </c>
      <c r="Q969" s="34">
        <v>2003.3104480000004</v>
      </c>
      <c r="R969" s="34">
        <v>2003.3104480000004</v>
      </c>
      <c r="S969" s="34">
        <v>2003.3104480000004</v>
      </c>
    </row>
    <row r="970" spans="2:19">
      <c r="B970" s="5">
        <v>2005</v>
      </c>
      <c r="C970" s="34">
        <v>66308.398592370009</v>
      </c>
      <c r="D970" s="34">
        <v>66308.398592370009</v>
      </c>
      <c r="E970" s="34">
        <v>66308.398592370009</v>
      </c>
      <c r="F970" s="34">
        <v>66308.398592370009</v>
      </c>
      <c r="G970" s="34">
        <v>66308.398592370009</v>
      </c>
      <c r="H970" s="34">
        <v>41369.57280300001</v>
      </c>
      <c r="I970" s="34">
        <v>41369.57280300001</v>
      </c>
      <c r="J970" s="34">
        <v>27603.308509000006</v>
      </c>
      <c r="K970" s="34">
        <v>0</v>
      </c>
      <c r="L970" s="34">
        <v>0</v>
      </c>
      <c r="M970" s="34">
        <v>0</v>
      </c>
      <c r="N970" s="34">
        <v>0</v>
      </c>
      <c r="O970" s="34">
        <v>0</v>
      </c>
      <c r="P970" s="34">
        <v>0</v>
      </c>
      <c r="Q970" s="34">
        <v>0</v>
      </c>
      <c r="R970" s="34">
        <v>0</v>
      </c>
      <c r="S970" s="34">
        <v>0</v>
      </c>
    </row>
    <row r="971" spans="2:19">
      <c r="B971" s="5">
        <v>2004</v>
      </c>
      <c r="C971" s="34">
        <v>71162.275717366007</v>
      </c>
      <c r="D971" s="34">
        <v>71162.275717366007</v>
      </c>
      <c r="E971" s="34">
        <v>71162.275717366007</v>
      </c>
      <c r="F971" s="34">
        <v>71162.275717366007</v>
      </c>
      <c r="G971" s="34">
        <v>64595.519857000007</v>
      </c>
      <c r="H971" s="34">
        <v>0</v>
      </c>
      <c r="I971" s="34">
        <v>0</v>
      </c>
      <c r="J971" s="34">
        <v>0</v>
      </c>
      <c r="K971" s="34">
        <v>0</v>
      </c>
      <c r="L971" s="34">
        <v>0</v>
      </c>
      <c r="M971" s="34">
        <v>0</v>
      </c>
      <c r="N971" s="34">
        <v>0</v>
      </c>
      <c r="O971" s="34">
        <v>0</v>
      </c>
      <c r="P971" s="34">
        <v>0</v>
      </c>
      <c r="Q971" s="34">
        <v>0</v>
      </c>
      <c r="R971" s="34">
        <v>0</v>
      </c>
      <c r="S971" s="34">
        <v>0</v>
      </c>
    </row>
    <row r="972" spans="2:19">
      <c r="B972" s="5">
        <v>2003</v>
      </c>
      <c r="C972" s="34">
        <v>41435.330606000003</v>
      </c>
      <c r="D972" s="34">
        <v>41435.330606000003</v>
      </c>
      <c r="E972" s="34">
        <v>41435.330606000003</v>
      </c>
      <c r="F972" s="34">
        <v>27313.534075000003</v>
      </c>
      <c r="G972" s="34">
        <v>13662.867225000002</v>
      </c>
      <c r="H972" s="34">
        <v>0</v>
      </c>
      <c r="I972" s="34">
        <v>0</v>
      </c>
      <c r="J972" s="34">
        <v>0</v>
      </c>
      <c r="K972" s="34">
        <v>0</v>
      </c>
      <c r="L972" s="34">
        <v>0</v>
      </c>
      <c r="M972" s="34">
        <v>0</v>
      </c>
      <c r="N972" s="34">
        <v>0</v>
      </c>
      <c r="O972" s="34">
        <v>0</v>
      </c>
      <c r="P972" s="34">
        <v>0</v>
      </c>
      <c r="Q972" s="34">
        <v>0</v>
      </c>
      <c r="R972" s="34">
        <v>0</v>
      </c>
      <c r="S972" s="34">
        <v>0</v>
      </c>
    </row>
    <row r="973" spans="2:19">
      <c r="B973" s="5">
        <v>2002</v>
      </c>
      <c r="C973" s="34">
        <v>3420.8746878280003</v>
      </c>
      <c r="D973" s="34">
        <v>3420.8746878280003</v>
      </c>
      <c r="E973" s="34">
        <v>3420.8746878280003</v>
      </c>
      <c r="F973" s="34">
        <v>3420.8746878280003</v>
      </c>
      <c r="G973" s="34">
        <v>3420.8746878280003</v>
      </c>
      <c r="H973" s="34">
        <v>3420.8746878280003</v>
      </c>
      <c r="I973" s="34">
        <v>3420.8746878280003</v>
      </c>
      <c r="J973" s="34">
        <v>3420.8746878280003</v>
      </c>
      <c r="K973" s="34">
        <v>3420.8746878280003</v>
      </c>
      <c r="L973" s="34">
        <v>3420.8746878280003</v>
      </c>
      <c r="M973" s="34">
        <v>3420.8746878280003</v>
      </c>
      <c r="N973" s="34">
        <v>3420.8746878280003</v>
      </c>
      <c r="O973" s="34">
        <v>3420.8746878280003</v>
      </c>
      <c r="P973" s="34">
        <v>3420.8746878280003</v>
      </c>
      <c r="Q973" s="34">
        <v>3420.8746878280003</v>
      </c>
      <c r="R973" s="34">
        <v>3420.8746878280003</v>
      </c>
      <c r="S973" s="34">
        <v>3420.8746878280003</v>
      </c>
    </row>
    <row r="974" spans="2:19">
      <c r="B974" s="5">
        <v>2001</v>
      </c>
      <c r="C974" s="34">
        <v>25386.780350142002</v>
      </c>
      <c r="D974" s="34">
        <v>25386.780350142002</v>
      </c>
      <c r="E974" s="34">
        <v>16036.989695142001</v>
      </c>
      <c r="F974" s="34">
        <v>2170.6557071420002</v>
      </c>
      <c r="G974" s="34">
        <v>2170.6557071420002</v>
      </c>
      <c r="H974" s="34">
        <v>2170.6557071420002</v>
      </c>
      <c r="I974" s="34">
        <v>2170.6557071420002</v>
      </c>
      <c r="J974" s="34">
        <v>2170.6557071420002</v>
      </c>
      <c r="K974" s="34">
        <v>2170.6557071420002</v>
      </c>
      <c r="L974" s="34">
        <v>2170.6557071420002</v>
      </c>
      <c r="M974" s="34">
        <v>2170.6557071420002</v>
      </c>
      <c r="N974" s="34">
        <v>2170.6557071420002</v>
      </c>
      <c r="O974" s="34">
        <v>2170.6557071420002</v>
      </c>
      <c r="P974" s="34">
        <v>2170.6557071420002</v>
      </c>
      <c r="Q974" s="34">
        <v>2170.6557071420002</v>
      </c>
      <c r="R974" s="34">
        <v>2170.6557071420002</v>
      </c>
      <c r="S974" s="34">
        <v>2170.6557071420002</v>
      </c>
    </row>
    <row r="975" spans="2:19">
      <c r="B975" s="5">
        <v>2000</v>
      </c>
      <c r="C975" s="34">
        <v>9684.4096302850012</v>
      </c>
      <c r="D975" s="34">
        <v>9684.4096302850012</v>
      </c>
      <c r="E975" s="34">
        <v>9684.4096302850012</v>
      </c>
      <c r="F975" s="34">
        <v>9684.4096302850012</v>
      </c>
      <c r="G975" s="34">
        <v>9684.4096302850012</v>
      </c>
      <c r="H975" s="34">
        <v>9684.4096302850012</v>
      </c>
      <c r="I975" s="34">
        <v>9684.4096302850012</v>
      </c>
      <c r="J975" s="34">
        <v>9684.4096302850012</v>
      </c>
      <c r="K975" s="34">
        <v>9684.4096302850012</v>
      </c>
      <c r="L975" s="34">
        <v>9684.4096302850012</v>
      </c>
      <c r="M975" s="34">
        <v>9684.4096302850012</v>
      </c>
      <c r="N975" s="34">
        <v>9684.4096302850012</v>
      </c>
      <c r="O975" s="34">
        <v>9684.4096302850012</v>
      </c>
      <c r="P975" s="34">
        <v>9684.4096302850012</v>
      </c>
      <c r="Q975" s="34">
        <v>9684.4096302850012</v>
      </c>
      <c r="R975" s="34">
        <v>9684.4096302850012</v>
      </c>
      <c r="S975" s="34">
        <v>9684.4096302850012</v>
      </c>
    </row>
    <row r="976" spans="2:19">
      <c r="B976" s="5">
        <v>1999</v>
      </c>
      <c r="C976" s="34">
        <v>22405.383797344002</v>
      </c>
      <c r="D976" s="34">
        <v>11151.509453344002</v>
      </c>
      <c r="E976" s="34">
        <v>11151.509453344002</v>
      </c>
      <c r="F976" s="34">
        <v>11151.509453344002</v>
      </c>
      <c r="G976" s="34">
        <v>11151.509453344002</v>
      </c>
      <c r="H976" s="34">
        <v>11151.509453344002</v>
      </c>
      <c r="I976" s="34">
        <v>11151.509453344002</v>
      </c>
      <c r="J976" s="34">
        <v>11151.509453344002</v>
      </c>
      <c r="K976" s="34">
        <v>11151.509453344002</v>
      </c>
      <c r="L976" s="34">
        <v>11151.509453344002</v>
      </c>
      <c r="M976" s="34">
        <v>11151.509453344002</v>
      </c>
      <c r="N976" s="34">
        <v>11151.509453344002</v>
      </c>
      <c r="O976" s="34">
        <v>11151.509453344002</v>
      </c>
      <c r="P976" s="34">
        <v>11151.509453344002</v>
      </c>
      <c r="Q976" s="34">
        <v>11151.509453344002</v>
      </c>
      <c r="R976" s="34">
        <v>11151.509453344002</v>
      </c>
      <c r="S976" s="34">
        <v>11151.509453344002</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55037.600289737005</v>
      </c>
      <c r="D978" s="34">
        <v>55037.600289737005</v>
      </c>
      <c r="E978" s="34">
        <v>55037.600289737005</v>
      </c>
      <c r="F978" s="34">
        <v>55037.600289737005</v>
      </c>
      <c r="G978" s="34">
        <v>55037.600289737005</v>
      </c>
      <c r="H978" s="34">
        <v>55037.600289737005</v>
      </c>
      <c r="I978" s="34">
        <v>55037.600289737005</v>
      </c>
      <c r="J978" s="34">
        <v>55037.600289737005</v>
      </c>
      <c r="K978" s="34">
        <v>55037.600289737005</v>
      </c>
      <c r="L978" s="34">
        <v>55037.600289737005</v>
      </c>
      <c r="M978" s="34">
        <v>55037.600289737005</v>
      </c>
      <c r="N978" s="34">
        <v>55037.600289737005</v>
      </c>
      <c r="O978" s="34">
        <v>55037.600289737005</v>
      </c>
      <c r="P978" s="34">
        <v>55037.600289737005</v>
      </c>
      <c r="Q978" s="34">
        <v>55037.600289737005</v>
      </c>
      <c r="R978" s="34">
        <v>55037.600289737005</v>
      </c>
      <c r="S978" s="34">
        <v>55037.600289737005</v>
      </c>
    </row>
    <row r="979" spans="2:19">
      <c r="B979" s="5">
        <v>1996</v>
      </c>
      <c r="C979" s="34">
        <v>1123.9238596690002</v>
      </c>
      <c r="D979" s="34">
        <v>1123.9238596690002</v>
      </c>
      <c r="E979" s="34">
        <v>1123.9238596690002</v>
      </c>
      <c r="F979" s="34">
        <v>1123.9238596690002</v>
      </c>
      <c r="G979" s="34">
        <v>1123.9238596690002</v>
      </c>
      <c r="H979" s="34">
        <v>1123.9238596690002</v>
      </c>
      <c r="I979" s="34">
        <v>1123.9238596690002</v>
      </c>
      <c r="J979" s="34">
        <v>1123.9238596690002</v>
      </c>
      <c r="K979" s="34">
        <v>1123.9238596690002</v>
      </c>
      <c r="L979" s="34">
        <v>1123.9238596690002</v>
      </c>
      <c r="M979" s="34">
        <v>1123.9238596690002</v>
      </c>
      <c r="N979" s="34">
        <v>1123.9238596690002</v>
      </c>
      <c r="O979" s="34">
        <v>1123.9238596690002</v>
      </c>
      <c r="P979" s="34">
        <v>1123.9238596690002</v>
      </c>
      <c r="Q979" s="34">
        <v>1123.9238596690002</v>
      </c>
      <c r="R979" s="34">
        <v>1123.9238596690002</v>
      </c>
      <c r="S979" s="34">
        <v>1123.9238596690002</v>
      </c>
    </row>
    <row r="980" spans="2:19">
      <c r="B980" s="5">
        <v>1995</v>
      </c>
      <c r="C980" s="34">
        <v>306.14751876800005</v>
      </c>
      <c r="D980" s="34">
        <v>306.14751876800005</v>
      </c>
      <c r="E980" s="34">
        <v>306.14751876800005</v>
      </c>
      <c r="F980" s="34">
        <v>306.14751876800005</v>
      </c>
      <c r="G980" s="34">
        <v>306.14751876800005</v>
      </c>
      <c r="H980" s="34">
        <v>306.14751876800005</v>
      </c>
      <c r="I980" s="34">
        <v>306.14751876800005</v>
      </c>
      <c r="J980" s="34">
        <v>306.14751876800005</v>
      </c>
      <c r="K980" s="34">
        <v>306.14751876800005</v>
      </c>
      <c r="L980" s="34">
        <v>306.14751876800005</v>
      </c>
      <c r="M980" s="34">
        <v>306.14751876800005</v>
      </c>
      <c r="N980" s="34">
        <v>306.14751876800005</v>
      </c>
      <c r="O980" s="34">
        <v>306.14751876800005</v>
      </c>
      <c r="P980" s="34">
        <v>306.14751876800005</v>
      </c>
      <c r="Q980" s="34">
        <v>306.14751876800005</v>
      </c>
      <c r="R980" s="34">
        <v>306.14751876800005</v>
      </c>
      <c r="S980" s="34">
        <v>306.14751876800005</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1105.9003477210001</v>
      </c>
      <c r="D982" s="34">
        <v>1105.9003477210001</v>
      </c>
      <c r="E982" s="34">
        <v>1105.9003477210001</v>
      </c>
      <c r="F982" s="34">
        <v>1105.9003477210001</v>
      </c>
      <c r="G982" s="34">
        <v>1105.9003477210001</v>
      </c>
      <c r="H982" s="34">
        <v>1105.9003477210001</v>
      </c>
      <c r="I982" s="34">
        <v>1105.9003477210001</v>
      </c>
      <c r="J982" s="34">
        <v>1105.9003477210001</v>
      </c>
      <c r="K982" s="34">
        <v>1105.9003477210001</v>
      </c>
      <c r="L982" s="34">
        <v>1105.9003477210001</v>
      </c>
      <c r="M982" s="34">
        <v>1105.9003477210001</v>
      </c>
      <c r="N982" s="34">
        <v>1105.9003477210001</v>
      </c>
      <c r="O982" s="34">
        <v>1105.9003477210001</v>
      </c>
      <c r="P982" s="34">
        <v>1105.9003477210001</v>
      </c>
      <c r="Q982" s="34">
        <v>1105.9003477210001</v>
      </c>
      <c r="R982" s="34">
        <v>1105.9003477210001</v>
      </c>
      <c r="S982" s="34">
        <v>1105.9003477210001</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250.39234221300001</v>
      </c>
      <c r="D988" s="34">
        <v>250.39234221300001</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772.21449260800011</v>
      </c>
      <c r="D991" s="34">
        <v>772.21449260800011</v>
      </c>
      <c r="E991" s="34">
        <v>772.21449260800011</v>
      </c>
      <c r="F991" s="34">
        <v>772.21449260800011</v>
      </c>
      <c r="G991" s="34">
        <v>772.21449260800011</v>
      </c>
      <c r="H991" s="34">
        <v>772.21449260800011</v>
      </c>
      <c r="I991" s="34">
        <v>772.21449260800011</v>
      </c>
      <c r="J991" s="34">
        <v>772.21449260800011</v>
      </c>
      <c r="K991" s="34">
        <v>772.21449260800011</v>
      </c>
      <c r="L991" s="34">
        <v>772.21449260800011</v>
      </c>
      <c r="M991" s="34">
        <v>772.21449260800011</v>
      </c>
      <c r="N991" s="34">
        <v>772.21449260800011</v>
      </c>
      <c r="O991" s="34">
        <v>772.21449260800011</v>
      </c>
      <c r="P991" s="34">
        <v>772.21449260800011</v>
      </c>
      <c r="Q991" s="34">
        <v>772.21449260800011</v>
      </c>
      <c r="R991" s="34">
        <v>772.21449260800011</v>
      </c>
      <c r="S991" s="34">
        <v>772.21449260800011</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75.59638947900001</v>
      </c>
      <c r="D994" s="34">
        <v>75.59638947900001</v>
      </c>
      <c r="E994" s="34">
        <v>75.59638947900001</v>
      </c>
      <c r="F994" s="34">
        <v>75.59638947900001</v>
      </c>
      <c r="G994" s="34">
        <v>75.59638947900001</v>
      </c>
      <c r="H994" s="34">
        <v>75.59638947900001</v>
      </c>
      <c r="I994" s="34">
        <v>75.59638947900001</v>
      </c>
      <c r="J994" s="34">
        <v>75.59638947900001</v>
      </c>
      <c r="K994" s="34">
        <v>75.59638947900001</v>
      </c>
      <c r="L994" s="34">
        <v>75.59638947900001</v>
      </c>
      <c r="M994" s="34">
        <v>75.59638947900001</v>
      </c>
      <c r="N994" s="34">
        <v>75.59638947900001</v>
      </c>
      <c r="O994" s="34">
        <v>75.59638947900001</v>
      </c>
      <c r="P994" s="34">
        <v>75.59638947900001</v>
      </c>
      <c r="Q994" s="34">
        <v>75.59638947900001</v>
      </c>
      <c r="R994" s="34">
        <v>75.59638947900001</v>
      </c>
      <c r="S994" s="34">
        <v>75.59638947900001</v>
      </c>
    </row>
    <row r="995" spans="2:19">
      <c r="B995" s="5">
        <v>1980</v>
      </c>
      <c r="C995" s="34">
        <v>358.48658220700008</v>
      </c>
      <c r="D995" s="34">
        <v>358.48658220700008</v>
      </c>
      <c r="E995" s="34">
        <v>358.48658220700008</v>
      </c>
      <c r="F995" s="34">
        <v>358.48658220700008</v>
      </c>
      <c r="G995" s="34">
        <v>358.48658220700008</v>
      </c>
      <c r="H995" s="34">
        <v>358.48658220700008</v>
      </c>
      <c r="I995" s="34">
        <v>358.48658220700008</v>
      </c>
      <c r="J995" s="34">
        <v>358.48658220700008</v>
      </c>
      <c r="K995" s="34">
        <v>358.48658220700008</v>
      </c>
      <c r="L995" s="34">
        <v>358.48658220700008</v>
      </c>
      <c r="M995" s="34">
        <v>358.48658220700008</v>
      </c>
      <c r="N995" s="34">
        <v>358.48658220700008</v>
      </c>
      <c r="O995" s="34">
        <v>358.48658220700008</v>
      </c>
      <c r="P995" s="34">
        <v>358.48658220700008</v>
      </c>
      <c r="Q995" s="34">
        <v>358.48658220700008</v>
      </c>
      <c r="R995" s="34">
        <v>358.48658220700008</v>
      </c>
      <c r="S995" s="34">
        <v>358.48658220700008</v>
      </c>
    </row>
    <row r="996" spans="2:19">
      <c r="B996" s="5">
        <v>1979</v>
      </c>
      <c r="C996" s="34">
        <v>0</v>
      </c>
      <c r="D996" s="34">
        <v>0</v>
      </c>
      <c r="E996" s="34">
        <v>0</v>
      </c>
      <c r="F996" s="34">
        <v>0</v>
      </c>
      <c r="G996" s="34">
        <v>0</v>
      </c>
      <c r="H996" s="34">
        <v>0</v>
      </c>
      <c r="I996" s="34">
        <v>0</v>
      </c>
      <c r="J996" s="34">
        <v>0</v>
      </c>
      <c r="K996" s="34">
        <v>0</v>
      </c>
      <c r="L996" s="34">
        <v>0</v>
      </c>
      <c r="M996" s="34">
        <v>0</v>
      </c>
      <c r="N996" s="34">
        <v>0</v>
      </c>
      <c r="O996" s="34"/>
      <c r="P996" s="34"/>
      <c r="Q996" s="34"/>
      <c r="R996" s="34"/>
      <c r="S996" s="34"/>
    </row>
    <row r="997" spans="2:19">
      <c r="B997" s="5">
        <v>1978</v>
      </c>
      <c r="C997" s="34">
        <v>0</v>
      </c>
      <c r="D997" s="34">
        <v>0</v>
      </c>
      <c r="E997" s="34">
        <v>0</v>
      </c>
      <c r="F997" s="34">
        <v>0</v>
      </c>
      <c r="G997" s="34">
        <v>0</v>
      </c>
      <c r="H997" s="34">
        <v>0</v>
      </c>
      <c r="I997" s="34">
        <v>0</v>
      </c>
      <c r="J997" s="34">
        <v>0</v>
      </c>
      <c r="K997" s="34">
        <v>0</v>
      </c>
      <c r="L997" s="34">
        <v>0</v>
      </c>
      <c r="M997" s="34">
        <v>0</v>
      </c>
      <c r="N997" s="34">
        <v>0</v>
      </c>
      <c r="O997" s="34"/>
      <c r="P997" s="34"/>
      <c r="Q997" s="34"/>
      <c r="R997" s="34"/>
      <c r="S997" s="34"/>
    </row>
    <row r="998" spans="2:19">
      <c r="B998" s="5">
        <v>1977</v>
      </c>
      <c r="C998" s="34">
        <v>0</v>
      </c>
      <c r="D998" s="34">
        <v>0</v>
      </c>
      <c r="E998" s="34">
        <v>0</v>
      </c>
      <c r="F998" s="34">
        <v>0</v>
      </c>
      <c r="G998" s="34">
        <v>0</v>
      </c>
      <c r="H998" s="34">
        <v>0</v>
      </c>
      <c r="I998" s="34">
        <v>0</v>
      </c>
      <c r="J998" s="34">
        <v>0</v>
      </c>
      <c r="K998" s="34">
        <v>0</v>
      </c>
      <c r="L998" s="34">
        <v>0</v>
      </c>
      <c r="M998" s="34">
        <v>0</v>
      </c>
      <c r="N998" s="34">
        <v>0</v>
      </c>
      <c r="O998" s="34"/>
      <c r="P998" s="34"/>
      <c r="Q998" s="34"/>
      <c r="R998" s="34"/>
      <c r="S998" s="34"/>
    </row>
    <row r="999" spans="2:19">
      <c r="B999" s="5">
        <v>1976</v>
      </c>
      <c r="C999" s="34">
        <v>0</v>
      </c>
      <c r="D999" s="34">
        <v>0</v>
      </c>
      <c r="E999" s="34">
        <v>0</v>
      </c>
      <c r="F999" s="34">
        <v>0</v>
      </c>
      <c r="G999" s="34">
        <v>0</v>
      </c>
      <c r="H999" s="34">
        <v>0</v>
      </c>
      <c r="I999" s="34">
        <v>0</v>
      </c>
      <c r="J999" s="34">
        <v>0</v>
      </c>
      <c r="K999" s="34">
        <v>0</v>
      </c>
      <c r="L999" s="34">
        <v>0</v>
      </c>
      <c r="M999" s="34">
        <v>0</v>
      </c>
      <c r="N999" s="34">
        <v>0</v>
      </c>
      <c r="O999" s="34"/>
      <c r="P999" s="34"/>
      <c r="Q999" s="34"/>
      <c r="R999" s="34"/>
      <c r="S999" s="34"/>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c r="P1000" s="34"/>
      <c r="Q1000" s="34"/>
      <c r="R1000" s="34"/>
      <c r="S1000" s="34"/>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c r="P1001" s="34"/>
      <c r="Q1001" s="34"/>
      <c r="R1001" s="34"/>
      <c r="S1001" s="34"/>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c r="P1002" s="34"/>
      <c r="Q1002" s="34"/>
      <c r="R1002" s="34"/>
      <c r="S1002" s="34"/>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c r="P1003" s="34"/>
      <c r="Q1003" s="34"/>
      <c r="R1003" s="34"/>
      <c r="S1003" s="34"/>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c r="P1004" s="34"/>
      <c r="Q1004" s="34"/>
      <c r="R1004" s="34"/>
      <c r="S1004" s="34"/>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c r="P1005" s="34"/>
      <c r="Q1005" s="34"/>
      <c r="R1005" s="34"/>
      <c r="S1005" s="34"/>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c r="P1006" s="34"/>
      <c r="Q1006" s="34"/>
      <c r="R1006" s="34"/>
      <c r="S1006" s="34"/>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c r="P1007" s="34"/>
      <c r="Q1007" s="34"/>
      <c r="R1007" s="34"/>
      <c r="S1007" s="34"/>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c r="P1008" s="34"/>
      <c r="Q1008" s="34"/>
      <c r="R1008" s="34"/>
      <c r="S1008" s="34"/>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c r="P1009" s="34"/>
      <c r="Q1009" s="34"/>
      <c r="R1009" s="34"/>
      <c r="S1009" s="34"/>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c r="P1010" s="34"/>
      <c r="Q1010" s="34"/>
      <c r="R1010" s="34"/>
      <c r="S1010" s="34"/>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c r="P1011" s="34"/>
      <c r="Q1011" s="34"/>
      <c r="R1011" s="34"/>
      <c r="S1011" s="34"/>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c r="P1012" s="34"/>
      <c r="Q1012" s="34"/>
      <c r="R1012" s="34"/>
      <c r="S1012" s="34"/>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c r="P1013" s="34"/>
      <c r="Q1013" s="34"/>
      <c r="R1013" s="34"/>
      <c r="S1013" s="34"/>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c r="P1014" s="34"/>
      <c r="Q1014" s="34"/>
      <c r="R1014" s="34"/>
      <c r="S1014" s="34"/>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c r="P1015" s="34"/>
      <c r="Q1015" s="34"/>
      <c r="R1015" s="34"/>
      <c r="S1015" s="34"/>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c r="P1016" s="34"/>
      <c r="Q1016" s="34"/>
      <c r="R1016" s="34"/>
      <c r="S1016" s="34"/>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c r="P1017" s="34"/>
      <c r="Q1017" s="34"/>
      <c r="R1017" s="34"/>
      <c r="S1017" s="34"/>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c r="P1018" s="34"/>
      <c r="Q1018" s="34"/>
      <c r="R1018" s="34"/>
      <c r="S1018" s="34"/>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c r="P1019" s="34"/>
      <c r="Q1019" s="34"/>
      <c r="R1019" s="34"/>
      <c r="S1019" s="34"/>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c r="P1020" s="34"/>
      <c r="Q1020" s="34"/>
      <c r="R1020" s="34"/>
      <c r="S1020" s="34"/>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c r="P1021" s="34"/>
      <c r="Q1021" s="34"/>
      <c r="R1021" s="34"/>
      <c r="S1021" s="34"/>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c r="P1022" s="34"/>
      <c r="Q1022" s="34"/>
      <c r="R1022" s="34"/>
      <c r="S1022" s="34"/>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c r="P1023" s="34"/>
      <c r="Q1023" s="34"/>
      <c r="R1023" s="34"/>
      <c r="S1023" s="34"/>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c r="P1024" s="34"/>
      <c r="Q1024" s="34"/>
      <c r="R1024" s="34"/>
      <c r="S1024" s="34"/>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c r="P1025" s="34"/>
      <c r="Q1025" s="34"/>
      <c r="R1025" s="34"/>
      <c r="S1025" s="34"/>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c r="P1026" s="34"/>
      <c r="Q1026" s="34"/>
      <c r="R1026" s="34"/>
      <c r="S1026" s="34"/>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c r="P1027" s="34"/>
      <c r="Q1027" s="34"/>
      <c r="R1027" s="34"/>
      <c r="S1027" s="34"/>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c r="P1028" s="34"/>
      <c r="Q1028" s="34"/>
      <c r="R1028" s="34"/>
      <c r="S1028" s="34"/>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c r="P1029" s="34"/>
      <c r="Q1029" s="34"/>
      <c r="R1029" s="34"/>
      <c r="S1029" s="34"/>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c r="P1030" s="34"/>
      <c r="Q1030" s="34"/>
      <c r="R1030" s="34"/>
      <c r="S1030" s="34"/>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c r="P1031" s="34"/>
      <c r="Q1031" s="34"/>
      <c r="R1031" s="34"/>
      <c r="S1031" s="34"/>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c r="P1032" s="34"/>
      <c r="Q1032" s="34"/>
      <c r="R1032" s="34"/>
      <c r="S1032" s="34"/>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c r="P1033" s="34"/>
      <c r="Q1033" s="34"/>
      <c r="R1033" s="34"/>
      <c r="S1033" s="34"/>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c r="P1034" s="34"/>
      <c r="Q1034" s="34"/>
      <c r="R1034" s="34"/>
      <c r="S1034" s="34"/>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c r="P1035" s="34"/>
      <c r="Q1035" s="34"/>
      <c r="R1035" s="34"/>
      <c r="S1035" s="34"/>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c r="P1036" s="34"/>
      <c r="Q1036" s="34"/>
      <c r="R1036" s="34"/>
      <c r="S1036" s="34"/>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c r="P1037" s="34"/>
      <c r="Q1037" s="34"/>
      <c r="R1037" s="34"/>
      <c r="S1037" s="34"/>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c r="P1038" s="34"/>
      <c r="Q1038" s="34"/>
      <c r="R1038" s="34"/>
      <c r="S1038" s="34"/>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c r="P1039" s="34"/>
      <c r="Q1039" s="34"/>
      <c r="R1039" s="34"/>
      <c r="S1039" s="34"/>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c r="P1040" s="34"/>
      <c r="Q1040" s="34"/>
      <c r="R1040" s="34"/>
      <c r="S1040" s="34"/>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c r="P1041" s="34"/>
      <c r="Q1041" s="34"/>
      <c r="R1041" s="34"/>
      <c r="S1041" s="34"/>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c r="P1042" s="34"/>
      <c r="Q1042" s="34"/>
      <c r="R1042" s="34"/>
      <c r="S1042" s="34"/>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c r="P1043" s="34"/>
      <c r="Q1043" s="34"/>
      <c r="R1043" s="34"/>
      <c r="S1043" s="34"/>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c r="P1044" s="34"/>
      <c r="Q1044" s="34"/>
      <c r="R1044" s="34"/>
      <c r="S1044" s="34"/>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c r="P1045" s="34"/>
      <c r="Q1045" s="34"/>
      <c r="R1045" s="34"/>
      <c r="S1045" s="34"/>
    </row>
    <row r="1046" spans="1:19">
      <c r="A1046" s="63" t="s">
        <v>17</v>
      </c>
      <c r="B1046" s="6" t="s">
        <v>10</v>
      </c>
      <c r="C1046" s="7">
        <f>SUM(C969:C1045)</f>
        <v>334600.40422843705</v>
      </c>
      <c r="D1046" s="7">
        <f>SUM(D968:D1045)</f>
        <v>342995.02530643705</v>
      </c>
      <c r="E1046" s="7">
        <f>SUM(E967:E1045)</f>
        <v>350608.46230922401</v>
      </c>
      <c r="F1046" s="7">
        <f>SUM(F966:F1045)</f>
        <v>393760.26898710203</v>
      </c>
      <c r="G1046" s="7">
        <f>SUM(G965:G1045)</f>
        <v>408534.49436091399</v>
      </c>
      <c r="H1046" s="7">
        <f>SUM(H959:H1045)</f>
        <v>397022.12858554401</v>
      </c>
      <c r="I1046" s="7">
        <f>SUM(I959:I1045)</f>
        <v>420469.66994154401</v>
      </c>
      <c r="J1046" s="7">
        <f t="shared" ref="J1046" si="17">SUM(J959:J1045)</f>
        <v>429418.28564754402</v>
      </c>
      <c r="K1046" s="7">
        <f>SUM(K959:K1045)</f>
        <v>396323.98969471199</v>
      </c>
      <c r="L1046" s="7">
        <f t="shared" ref="L1046" si="18">SUM(L959:L1045)</f>
        <v>395320.17332296999</v>
      </c>
      <c r="M1046" s="7">
        <f>SUM(M959:M1045)</f>
        <v>400314.21910020197</v>
      </c>
      <c r="N1046" s="10">
        <f>SUM(N954:N1045)</f>
        <v>391308.14415696001</v>
      </c>
      <c r="O1046" s="10">
        <f>SUM(O954:O1045)</f>
        <v>426155.14415696001</v>
      </c>
      <c r="P1046" s="10">
        <f>SUM(P954:P1045)</f>
        <v>563929.14415695996</v>
      </c>
      <c r="Q1046" s="10">
        <f>SUM(Q954:Q1045)</f>
        <v>563929.14415695996</v>
      </c>
      <c r="R1046" s="10">
        <f>SUM(R953:R1045)</f>
        <v>583757.14415695996</v>
      </c>
      <c r="S1046" s="10">
        <f>SUM(S953:S1045)</f>
        <v>868882.14415695996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v>230300</v>
      </c>
      <c r="R1050" s="34">
        <f>+Q1050</f>
        <v>230300</v>
      </c>
      <c r="S1050" s="34">
        <v>230300</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17818.208474000003</v>
      </c>
      <c r="L1056" s="34">
        <v>17818.208474000003</v>
      </c>
      <c r="M1056" s="34">
        <v>17818.208474000003</v>
      </c>
      <c r="N1056" s="34">
        <v>17818.208474000003</v>
      </c>
      <c r="O1056" s="34">
        <v>17818.208474000003</v>
      </c>
      <c r="P1056" s="34">
        <v>17818.208474000003</v>
      </c>
      <c r="Q1056" s="34">
        <v>17818.208474000003</v>
      </c>
      <c r="R1056" s="34">
        <v>17818.208474000003</v>
      </c>
      <c r="S1056" s="34">
        <v>17818.208474000003</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c r="F1062" s="34"/>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c r="E1063" s="34"/>
      <c r="F1063" s="34"/>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82878.886483000009</v>
      </c>
      <c r="D1065" s="34">
        <v>82878.886483000009</v>
      </c>
      <c r="E1065" s="34">
        <v>82878.886483000009</v>
      </c>
      <c r="F1065" s="34">
        <v>82878.886483000009</v>
      </c>
      <c r="G1065" s="34">
        <v>82878.886483000009</v>
      </c>
      <c r="H1065" s="34">
        <v>82878.886483000009</v>
      </c>
      <c r="I1065" s="34">
        <v>82878.886483000009</v>
      </c>
      <c r="J1065" s="34">
        <v>82878.886483000009</v>
      </c>
      <c r="K1065" s="34">
        <v>82878.886483000009</v>
      </c>
      <c r="L1065" s="34">
        <v>82878.886483000009</v>
      </c>
      <c r="M1065" s="34">
        <v>82878.886483000009</v>
      </c>
      <c r="N1065" s="34">
        <v>82878.886483000009</v>
      </c>
      <c r="O1065" s="34">
        <v>82878.886483000009</v>
      </c>
      <c r="P1065" s="34">
        <v>82878.886483000009</v>
      </c>
      <c r="Q1065" s="34">
        <v>82878.886483000009</v>
      </c>
      <c r="R1065" s="34">
        <v>82878.886483000009</v>
      </c>
      <c r="S1065" s="34">
        <v>82878.886483000009</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c r="P1069" s="34"/>
      <c r="Q1069" s="34"/>
      <c r="R1069" s="34"/>
      <c r="S1069" s="34"/>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c r="P1070" s="34"/>
      <c r="Q1070" s="34"/>
      <c r="R1070" s="34"/>
      <c r="S1070" s="34"/>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c r="P1071" s="34"/>
      <c r="Q1071" s="34"/>
      <c r="R1071" s="34"/>
      <c r="S1071" s="34"/>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c r="P1072" s="34"/>
      <c r="Q1072" s="34"/>
      <c r="R1072" s="34"/>
      <c r="S1072" s="34"/>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c r="P1073" s="34"/>
      <c r="Q1073" s="34"/>
      <c r="R1073" s="34"/>
      <c r="S1073" s="34"/>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c r="P1074" s="34"/>
      <c r="Q1074" s="34"/>
      <c r="R1074" s="34"/>
      <c r="S1074" s="34"/>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c r="P1075" s="34"/>
      <c r="Q1075" s="34"/>
      <c r="R1075" s="34"/>
      <c r="S1075" s="34"/>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c r="P1076" s="34"/>
      <c r="Q1076" s="34"/>
      <c r="R1076" s="34"/>
      <c r="S1076" s="34"/>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c r="P1077" s="34"/>
      <c r="Q1077" s="34"/>
      <c r="R1077" s="34"/>
      <c r="S1077" s="34"/>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c r="P1078" s="34"/>
      <c r="Q1078" s="34"/>
      <c r="R1078" s="34"/>
      <c r="S1078" s="34"/>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c r="P1079" s="34"/>
      <c r="Q1079" s="34"/>
      <c r="R1079" s="34"/>
      <c r="S1079" s="34"/>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c r="P1080" s="34"/>
      <c r="Q1080" s="34"/>
      <c r="R1080" s="34"/>
      <c r="S1080" s="34"/>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c r="P1081" s="34"/>
      <c r="Q1081" s="34"/>
      <c r="R1081" s="34"/>
      <c r="S1081" s="34"/>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c r="P1082" s="34"/>
      <c r="Q1082" s="34"/>
      <c r="R1082" s="34"/>
      <c r="S1082" s="34"/>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c r="P1083" s="34"/>
      <c r="Q1083" s="34"/>
      <c r="R1083" s="34"/>
      <c r="S1083" s="34"/>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c r="P1084" s="34"/>
      <c r="Q1084" s="34"/>
      <c r="R1084" s="34"/>
      <c r="S1084" s="34"/>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c r="P1085" s="34"/>
      <c r="Q1085" s="34"/>
      <c r="R1085" s="34"/>
      <c r="S1085" s="34"/>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c r="P1086" s="34"/>
      <c r="Q1086" s="34"/>
      <c r="R1086" s="34"/>
      <c r="S1086" s="34"/>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c r="P1087" s="34"/>
      <c r="Q1087" s="34"/>
      <c r="R1087" s="34"/>
      <c r="S1087" s="34"/>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c r="P1088" s="34"/>
      <c r="Q1088" s="34"/>
      <c r="R1088" s="34"/>
      <c r="S1088" s="34"/>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c r="P1089" s="34"/>
      <c r="Q1089" s="34"/>
      <c r="R1089" s="34"/>
      <c r="S1089" s="34"/>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c r="P1090" s="34"/>
      <c r="Q1090" s="34"/>
      <c r="R1090" s="34"/>
      <c r="S1090" s="34"/>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c r="P1091" s="34"/>
      <c r="Q1091" s="34"/>
      <c r="R1091" s="34"/>
      <c r="S1091" s="34"/>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c r="P1092" s="34"/>
      <c r="Q1092" s="34"/>
      <c r="R1092" s="34"/>
      <c r="S1092" s="34"/>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c r="P1093" s="34"/>
      <c r="Q1093" s="34"/>
      <c r="R1093" s="34"/>
      <c r="S1093" s="34"/>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c r="P1094" s="34"/>
      <c r="Q1094" s="34"/>
      <c r="R1094" s="34"/>
      <c r="S1094" s="34"/>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c r="P1095" s="34"/>
      <c r="Q1095" s="34"/>
      <c r="R1095" s="34"/>
      <c r="S1095" s="34"/>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c r="P1096" s="34"/>
      <c r="Q1096" s="34"/>
      <c r="R1096" s="34"/>
      <c r="S1096" s="34"/>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c r="P1097" s="34"/>
      <c r="Q1097" s="34"/>
      <c r="R1097" s="34"/>
      <c r="S1097" s="34"/>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c r="P1098" s="34"/>
      <c r="Q1098" s="34"/>
      <c r="R1098" s="34"/>
      <c r="S1098" s="34"/>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c r="P1099" s="34"/>
      <c r="Q1099" s="34"/>
      <c r="R1099" s="34"/>
      <c r="S1099" s="34"/>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c r="P1100" s="34"/>
      <c r="Q1100" s="34"/>
      <c r="R1100" s="34"/>
      <c r="S1100" s="34"/>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c r="P1101" s="34"/>
      <c r="Q1101" s="34"/>
      <c r="R1101" s="34"/>
      <c r="S1101" s="34"/>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c r="P1102" s="34"/>
      <c r="Q1102" s="34"/>
      <c r="R1102" s="34"/>
      <c r="S1102" s="34"/>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c r="P1103" s="34"/>
      <c r="Q1103" s="34"/>
      <c r="R1103" s="34"/>
      <c r="S1103" s="34"/>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c r="P1104" s="34"/>
      <c r="Q1104" s="34"/>
      <c r="R1104" s="34"/>
      <c r="S1104" s="34"/>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c r="P1105" s="34"/>
      <c r="Q1105" s="34"/>
      <c r="R1105" s="34"/>
      <c r="S1105" s="34"/>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c r="P1106" s="34"/>
      <c r="Q1106" s="34"/>
      <c r="R1106" s="34"/>
      <c r="S1106" s="34"/>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c r="P1107" s="34"/>
      <c r="Q1107" s="34"/>
      <c r="R1107" s="34"/>
      <c r="S1107" s="34"/>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c r="P1108" s="34"/>
      <c r="Q1108" s="34"/>
      <c r="R1108" s="34"/>
      <c r="S1108" s="34"/>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c r="P1109" s="34"/>
      <c r="Q1109" s="34"/>
      <c r="R1109" s="34"/>
      <c r="S1109" s="34"/>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c r="P1110" s="34"/>
      <c r="Q1110" s="34"/>
      <c r="R1110" s="34"/>
      <c r="S1110" s="34"/>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c r="P1111" s="34"/>
      <c r="Q1111" s="34"/>
      <c r="R1111" s="34"/>
      <c r="S1111" s="34"/>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c r="P1112" s="34"/>
      <c r="Q1112" s="34"/>
      <c r="R1112" s="34"/>
      <c r="S1112" s="34"/>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c r="P1113" s="34"/>
      <c r="Q1113" s="34"/>
      <c r="R1113" s="34"/>
      <c r="S1113" s="34"/>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c r="P1114" s="34"/>
      <c r="Q1114" s="34"/>
      <c r="R1114" s="34"/>
      <c r="S1114" s="34"/>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c r="P1115" s="34"/>
      <c r="Q1115" s="34"/>
      <c r="R1115" s="34"/>
      <c r="S1115" s="34"/>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c r="P1116" s="34"/>
      <c r="Q1116" s="34"/>
      <c r="R1116" s="34"/>
      <c r="S1116" s="34"/>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c r="P1117" s="34"/>
      <c r="Q1117" s="34"/>
      <c r="R1117" s="34"/>
      <c r="S1117" s="34"/>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c r="P1118" s="34"/>
      <c r="Q1118" s="34"/>
      <c r="R1118" s="34"/>
      <c r="S1118" s="34"/>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c r="P1119" s="34"/>
      <c r="Q1119" s="34"/>
      <c r="R1119" s="34"/>
      <c r="S1119" s="34"/>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c r="P1120" s="34"/>
      <c r="Q1120" s="34"/>
      <c r="R1120" s="34"/>
      <c r="S1120" s="34"/>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c r="P1121" s="34"/>
      <c r="Q1121" s="34"/>
      <c r="R1121" s="34"/>
      <c r="S1121" s="34"/>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c r="P1122" s="34"/>
      <c r="Q1122" s="34"/>
      <c r="R1122" s="34"/>
      <c r="S1122" s="34"/>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c r="P1123" s="34"/>
      <c r="Q1123" s="34"/>
      <c r="R1123" s="34"/>
      <c r="S1123" s="34"/>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c r="P1124" s="34"/>
      <c r="Q1124" s="34"/>
      <c r="R1124" s="34"/>
      <c r="S1124" s="34"/>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c r="P1125" s="34"/>
      <c r="Q1125" s="34"/>
      <c r="R1125" s="34"/>
      <c r="S1125" s="34"/>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c r="P1126" s="34"/>
      <c r="Q1126" s="34"/>
      <c r="R1126" s="34"/>
      <c r="S1126" s="34"/>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c r="P1127" s="34"/>
      <c r="Q1127" s="34"/>
      <c r="R1127" s="34"/>
      <c r="S1127" s="34"/>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c r="P1128" s="34"/>
      <c r="Q1128" s="34"/>
      <c r="R1128" s="34"/>
      <c r="S1128" s="34"/>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c r="P1129" s="34"/>
      <c r="Q1129" s="34"/>
      <c r="R1129" s="34"/>
      <c r="S1129" s="34"/>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c r="P1130" s="34"/>
      <c r="Q1130" s="34"/>
      <c r="R1130" s="34"/>
      <c r="S1130" s="34"/>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c r="P1131" s="34"/>
      <c r="Q1131" s="34"/>
      <c r="R1131" s="34"/>
      <c r="S1131" s="34"/>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c r="P1132" s="34"/>
      <c r="Q1132" s="34"/>
      <c r="R1132" s="34"/>
      <c r="S1132" s="34"/>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c r="P1133" s="34"/>
      <c r="Q1133" s="34"/>
      <c r="R1133" s="34"/>
      <c r="S1133" s="34"/>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c r="P1134" s="34"/>
      <c r="Q1134" s="34"/>
      <c r="R1134" s="34"/>
      <c r="S1134" s="34"/>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c r="P1135" s="34"/>
      <c r="Q1135" s="34"/>
      <c r="R1135" s="34"/>
      <c r="S1135" s="34"/>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c r="P1136" s="34"/>
      <c r="Q1136" s="34"/>
      <c r="R1136" s="34"/>
      <c r="S1136" s="34"/>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c r="P1137" s="34"/>
      <c r="Q1137" s="34"/>
      <c r="R1137" s="34"/>
      <c r="S1137" s="34"/>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c r="P1138" s="34"/>
      <c r="Q1138" s="34"/>
      <c r="R1138" s="34"/>
      <c r="S1138" s="34"/>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c r="P1139" s="34"/>
      <c r="Q1139" s="34"/>
      <c r="R1139" s="34"/>
      <c r="S1139" s="34"/>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c r="P1140" s="34"/>
      <c r="Q1140" s="34"/>
      <c r="R1140" s="34"/>
      <c r="S1140" s="34"/>
    </row>
    <row r="1141" spans="1:19">
      <c r="A1141" s="8" t="s">
        <v>18</v>
      </c>
      <c r="B1141" s="6" t="s">
        <v>10</v>
      </c>
      <c r="C1141" s="7">
        <f>SUM(C1064:C1140)</f>
        <v>82878.886483000009</v>
      </c>
      <c r="D1141" s="7">
        <f>SUM(D1063:D1140)</f>
        <v>82878.886483000009</v>
      </c>
      <c r="E1141" s="7">
        <f>SUM(E1062:E1140)</f>
        <v>82878.886483000009</v>
      </c>
      <c r="F1141" s="7">
        <f>SUM(F1061:F1140)</f>
        <v>82878.886483000009</v>
      </c>
      <c r="G1141" s="7">
        <f>SUM(G1060:G1140)</f>
        <v>82878.886483000009</v>
      </c>
      <c r="H1141" s="7">
        <f>SUM(H1054:H1140)</f>
        <v>82878.886483000009</v>
      </c>
      <c r="I1141" s="7">
        <f>SUM(I1054:I1140)</f>
        <v>82878.886483000009</v>
      </c>
      <c r="J1141" s="7">
        <f t="shared" ref="J1141" si="19">SUM(J1054:J1140)</f>
        <v>82878.886483000009</v>
      </c>
      <c r="K1141" s="7">
        <f>SUM(K1054:K1140)</f>
        <v>100697.09495700001</v>
      </c>
      <c r="L1141" s="7">
        <f t="shared" ref="L1141" si="20">SUM(L1054:L1140)</f>
        <v>100697.09495700001</v>
      </c>
      <c r="M1141" s="7">
        <f>SUM(M1054:M1140)</f>
        <v>100697.09495700001</v>
      </c>
      <c r="N1141" s="10">
        <f>SUM(N1049:N1140)</f>
        <v>100697.09495700001</v>
      </c>
      <c r="O1141" s="10">
        <f>SUM(O1049:O1140)</f>
        <v>100697.09495700001</v>
      </c>
      <c r="P1141" s="10">
        <f>SUM(P1049:P1140)</f>
        <v>100697.09495700001</v>
      </c>
      <c r="Q1141" s="10">
        <f>SUM(Q1049:Q1140)</f>
        <v>330997.09495699999</v>
      </c>
      <c r="R1141" s="10">
        <f>SUM(R1048:R1140)</f>
        <v>330997.09495699999</v>
      </c>
      <c r="S1141" s="10">
        <f>SUM(S1048:S1140)</f>
        <v>330997.09495699999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v>2206363</v>
      </c>
      <c r="R1145" s="34">
        <f>+Q1145</f>
        <v>2206363</v>
      </c>
      <c r="S1145" s="34">
        <v>2206363</v>
      </c>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15453.62</v>
      </c>
      <c r="G1156" s="34">
        <v>15453.62</v>
      </c>
      <c r="H1156" s="34">
        <v>15453.62</v>
      </c>
      <c r="I1156" s="34">
        <v>15453.62</v>
      </c>
      <c r="J1156" s="34">
        <v>15453.62</v>
      </c>
      <c r="K1156" s="34">
        <v>15453.62</v>
      </c>
      <c r="L1156" s="34">
        <v>15453.62</v>
      </c>
      <c r="M1156" s="34">
        <v>15453.62</v>
      </c>
      <c r="N1156" s="34">
        <v>15453.62</v>
      </c>
      <c r="O1156" s="34">
        <v>15453.62</v>
      </c>
      <c r="P1156" s="34">
        <v>15453.62</v>
      </c>
      <c r="Q1156" s="34">
        <v>15453.62</v>
      </c>
      <c r="R1156" s="34">
        <v>15453.62</v>
      </c>
      <c r="S1156" s="34">
        <v>15453.62</v>
      </c>
    </row>
    <row r="1157" spans="2:19">
      <c r="B1157" s="5">
        <v>2008</v>
      </c>
      <c r="C1157" s="33"/>
      <c r="D1157" s="33"/>
      <c r="E1157" s="34">
        <v>134060.16</v>
      </c>
      <c r="F1157" s="34">
        <v>134060.16</v>
      </c>
      <c r="G1157" s="34">
        <v>134060.16</v>
      </c>
      <c r="H1157" s="34">
        <v>134060.16</v>
      </c>
      <c r="I1157" s="34">
        <v>134060.16</v>
      </c>
      <c r="J1157" s="34">
        <v>134060.16</v>
      </c>
      <c r="K1157" s="34">
        <v>134060.16</v>
      </c>
      <c r="L1157" s="34">
        <v>134060.16</v>
      </c>
      <c r="M1157" s="34">
        <v>134060.16</v>
      </c>
      <c r="N1157" s="34">
        <v>134060.16</v>
      </c>
      <c r="O1157" s="34">
        <v>134060.16</v>
      </c>
      <c r="P1157" s="34">
        <v>134060.16</v>
      </c>
      <c r="Q1157" s="34">
        <v>134060.16</v>
      </c>
      <c r="R1157" s="34">
        <v>134060.16</v>
      </c>
      <c r="S1157" s="34">
        <v>134060.16</v>
      </c>
    </row>
    <row r="1158" spans="2:19">
      <c r="B1158" s="5">
        <v>2007</v>
      </c>
      <c r="C1158" s="33"/>
      <c r="D1158" s="34">
        <v>39233.78</v>
      </c>
      <c r="E1158" s="34">
        <v>39233.78</v>
      </c>
      <c r="F1158" s="34">
        <v>39233.78</v>
      </c>
      <c r="G1158" s="34">
        <v>39233.78</v>
      </c>
      <c r="H1158" s="34">
        <v>39233.78</v>
      </c>
      <c r="I1158" s="34">
        <v>39233.78</v>
      </c>
      <c r="J1158" s="34">
        <v>39233.78</v>
      </c>
      <c r="K1158" s="34">
        <v>39233.78</v>
      </c>
      <c r="L1158" s="34">
        <v>39233.78</v>
      </c>
      <c r="M1158" s="34">
        <v>39233.78</v>
      </c>
      <c r="N1158" s="34">
        <v>39233.78</v>
      </c>
      <c r="O1158" s="34">
        <v>39233.78</v>
      </c>
      <c r="P1158" s="34">
        <v>39233.78</v>
      </c>
      <c r="Q1158" s="34">
        <v>39233.78</v>
      </c>
      <c r="R1158" s="34">
        <v>39233.78</v>
      </c>
      <c r="S1158" s="34">
        <v>39233.78</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14072.17</v>
      </c>
      <c r="D1161" s="34">
        <v>14072.17</v>
      </c>
      <c r="E1161" s="34">
        <v>14072.17</v>
      </c>
      <c r="F1161" s="34">
        <v>14072.17</v>
      </c>
      <c r="G1161" s="34">
        <v>14072.17</v>
      </c>
      <c r="H1161" s="34">
        <v>14072.17</v>
      </c>
      <c r="I1161" s="34">
        <v>14072.17</v>
      </c>
      <c r="J1161" s="34">
        <v>14072.17</v>
      </c>
      <c r="K1161" s="34">
        <v>14072.17</v>
      </c>
      <c r="L1161" s="34">
        <v>14072.17</v>
      </c>
      <c r="M1161" s="34">
        <v>14072.17</v>
      </c>
      <c r="N1161" s="34">
        <v>14072.17</v>
      </c>
      <c r="O1161" s="34">
        <v>14072.17</v>
      </c>
      <c r="P1161" s="34">
        <v>14072.17</v>
      </c>
      <c r="Q1161" s="34">
        <v>14072.17</v>
      </c>
      <c r="R1161" s="34">
        <v>14072.17</v>
      </c>
      <c r="S1161" s="34">
        <v>14072.17</v>
      </c>
    </row>
    <row r="1162" spans="2:19">
      <c r="B1162" s="5">
        <v>2003</v>
      </c>
      <c r="C1162" s="34">
        <v>26469.21</v>
      </c>
      <c r="D1162" s="34">
        <v>26469.21</v>
      </c>
      <c r="E1162" s="34">
        <v>26469.21</v>
      </c>
      <c r="F1162" s="34">
        <v>26469.21</v>
      </c>
      <c r="G1162" s="34">
        <v>26469.21</v>
      </c>
      <c r="H1162" s="34">
        <v>26469.21</v>
      </c>
      <c r="I1162" s="34">
        <v>26469.21</v>
      </c>
      <c r="J1162" s="34">
        <v>26469.21</v>
      </c>
      <c r="K1162" s="34">
        <v>26469.21</v>
      </c>
      <c r="L1162" s="34">
        <v>26469.21</v>
      </c>
      <c r="M1162" s="34">
        <v>26469.21</v>
      </c>
      <c r="N1162" s="34">
        <v>26469.21</v>
      </c>
      <c r="O1162" s="34">
        <v>26469.21</v>
      </c>
      <c r="P1162" s="34">
        <v>26469.21</v>
      </c>
      <c r="Q1162" s="34">
        <v>26469.21</v>
      </c>
      <c r="R1162" s="34">
        <v>26469.21</v>
      </c>
      <c r="S1162" s="34">
        <v>26469.21</v>
      </c>
    </row>
    <row r="1163" spans="2:19">
      <c r="B1163" s="5">
        <v>2002</v>
      </c>
      <c r="C1163" s="34">
        <v>1703.33</v>
      </c>
      <c r="D1163" s="34">
        <v>1703.33</v>
      </c>
      <c r="E1163" s="34">
        <v>1703.33</v>
      </c>
      <c r="F1163" s="34">
        <v>1703.33</v>
      </c>
      <c r="G1163" s="34">
        <v>1703.33</v>
      </c>
      <c r="H1163" s="34">
        <v>1703.33</v>
      </c>
      <c r="I1163" s="34">
        <v>1703.33</v>
      </c>
      <c r="J1163" s="34">
        <v>1703.33</v>
      </c>
      <c r="K1163" s="34">
        <v>1703.33</v>
      </c>
      <c r="L1163" s="34">
        <v>1703.33</v>
      </c>
      <c r="M1163" s="34">
        <v>1703.33</v>
      </c>
      <c r="N1163" s="34">
        <v>1703.33</v>
      </c>
      <c r="O1163" s="34">
        <v>1703.33</v>
      </c>
      <c r="P1163" s="34">
        <v>1703.33</v>
      </c>
      <c r="Q1163" s="34">
        <v>1703.33</v>
      </c>
      <c r="R1163" s="34">
        <v>1703.33</v>
      </c>
      <c r="S1163" s="34">
        <v>1703.33</v>
      </c>
    </row>
    <row r="1164" spans="2:19">
      <c r="B1164" s="5">
        <v>2001</v>
      </c>
      <c r="C1164" s="34">
        <v>24941.37</v>
      </c>
      <c r="D1164" s="34">
        <v>24941.37</v>
      </c>
      <c r="E1164" s="34">
        <v>24941.37</v>
      </c>
      <c r="F1164" s="34">
        <v>24941.37</v>
      </c>
      <c r="G1164" s="34">
        <v>24941.37</v>
      </c>
      <c r="H1164" s="34">
        <v>24941.37</v>
      </c>
      <c r="I1164" s="34">
        <v>24941.37</v>
      </c>
      <c r="J1164" s="34">
        <v>24941.37</v>
      </c>
      <c r="K1164" s="34">
        <v>24941.37</v>
      </c>
      <c r="L1164" s="34">
        <v>24941.37</v>
      </c>
      <c r="M1164" s="34">
        <v>24941.37</v>
      </c>
      <c r="N1164" s="34">
        <v>24941.37</v>
      </c>
      <c r="O1164" s="34">
        <v>24941.37</v>
      </c>
      <c r="P1164" s="34">
        <v>24941.37</v>
      </c>
      <c r="Q1164" s="34">
        <v>24941.37</v>
      </c>
      <c r="R1164" s="34">
        <v>24941.37</v>
      </c>
      <c r="S1164" s="34">
        <v>24941.37</v>
      </c>
    </row>
    <row r="1165" spans="2:19">
      <c r="B1165" s="5">
        <v>2000</v>
      </c>
      <c r="C1165" s="34">
        <v>25286.52</v>
      </c>
      <c r="D1165" s="34">
        <v>25286.52</v>
      </c>
      <c r="E1165" s="34">
        <v>25286.52</v>
      </c>
      <c r="F1165" s="34">
        <v>25286.52</v>
      </c>
      <c r="G1165" s="34">
        <v>25286.52</v>
      </c>
      <c r="H1165" s="34">
        <v>25286.52</v>
      </c>
      <c r="I1165" s="34">
        <v>25286.52</v>
      </c>
      <c r="J1165" s="34">
        <v>25286.52</v>
      </c>
      <c r="K1165" s="34">
        <v>25286.52</v>
      </c>
      <c r="L1165" s="34">
        <v>25286.52</v>
      </c>
      <c r="M1165" s="34">
        <v>25286.52</v>
      </c>
      <c r="N1165" s="34">
        <v>25286.52</v>
      </c>
      <c r="O1165" s="34">
        <v>25286.52</v>
      </c>
      <c r="P1165" s="34">
        <v>25286.52</v>
      </c>
      <c r="Q1165" s="34">
        <v>25286.52</v>
      </c>
      <c r="R1165" s="34">
        <v>25286.52</v>
      </c>
      <c r="S1165" s="34">
        <v>25286.52</v>
      </c>
    </row>
    <row r="1166" spans="2:19">
      <c r="B1166" s="5">
        <v>1999</v>
      </c>
      <c r="C1166" s="34">
        <v>14478.42</v>
      </c>
      <c r="D1166" s="34">
        <v>14478.42</v>
      </c>
      <c r="E1166" s="34">
        <v>14478.42</v>
      </c>
      <c r="F1166" s="34">
        <v>14478.42</v>
      </c>
      <c r="G1166" s="34">
        <v>14478.42</v>
      </c>
      <c r="H1166" s="34">
        <v>14478.42</v>
      </c>
      <c r="I1166" s="34">
        <v>14478.42</v>
      </c>
      <c r="J1166" s="34">
        <v>14478.42</v>
      </c>
      <c r="K1166" s="34">
        <v>14478.42</v>
      </c>
      <c r="L1166" s="34">
        <v>14478.42</v>
      </c>
      <c r="M1166" s="34">
        <v>14478.42</v>
      </c>
      <c r="N1166" s="34">
        <v>14478.42</v>
      </c>
      <c r="O1166" s="34">
        <v>14478.42</v>
      </c>
      <c r="P1166" s="34">
        <v>14478.42</v>
      </c>
      <c r="Q1166" s="34">
        <v>14478.42</v>
      </c>
      <c r="R1166" s="34">
        <v>14478.42</v>
      </c>
      <c r="S1166" s="34">
        <v>14478.42</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85884.75</v>
      </c>
      <c r="D1171" s="34">
        <v>85884.75</v>
      </c>
      <c r="E1171" s="34">
        <v>85884.75</v>
      </c>
      <c r="F1171" s="34">
        <v>85884.75</v>
      </c>
      <c r="G1171" s="34">
        <v>85884.75</v>
      </c>
      <c r="H1171" s="34">
        <v>85884.75</v>
      </c>
      <c r="I1171" s="34">
        <v>85884.75</v>
      </c>
      <c r="J1171" s="34">
        <v>85884.75</v>
      </c>
      <c r="K1171" s="34">
        <v>85884.75</v>
      </c>
      <c r="L1171" s="34">
        <v>85884.75</v>
      </c>
      <c r="M1171" s="34">
        <v>85884.75</v>
      </c>
      <c r="N1171" s="34">
        <v>85884.75</v>
      </c>
      <c r="O1171" s="34">
        <v>85884.75</v>
      </c>
      <c r="P1171" s="34">
        <v>85884.75</v>
      </c>
      <c r="Q1171" s="34">
        <v>85884.75</v>
      </c>
      <c r="R1171" s="34">
        <v>85884.75</v>
      </c>
      <c r="S1171" s="34">
        <v>85884.75</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825.55</v>
      </c>
      <c r="D1173" s="34">
        <v>825.55</v>
      </c>
      <c r="E1173" s="34">
        <v>825.55</v>
      </c>
      <c r="F1173" s="34">
        <v>825.55</v>
      </c>
      <c r="G1173" s="34">
        <v>825.55</v>
      </c>
      <c r="H1173" s="34">
        <v>825.55</v>
      </c>
      <c r="I1173" s="34">
        <v>825.55</v>
      </c>
      <c r="J1173" s="34">
        <v>825.55</v>
      </c>
      <c r="K1173" s="34">
        <v>825.55</v>
      </c>
      <c r="L1173" s="34">
        <v>825.55</v>
      </c>
      <c r="M1173" s="34">
        <v>825.55</v>
      </c>
      <c r="N1173" s="34">
        <v>825.55</v>
      </c>
      <c r="O1173" s="34">
        <v>825.55</v>
      </c>
      <c r="P1173" s="34">
        <v>825.55</v>
      </c>
      <c r="Q1173" s="34">
        <v>825.55</v>
      </c>
      <c r="R1173" s="34">
        <v>825.55</v>
      </c>
      <c r="S1173" s="34">
        <v>825.55</v>
      </c>
    </row>
    <row r="1174" spans="2:19">
      <c r="B1174" s="5">
        <v>1991</v>
      </c>
      <c r="C1174" s="34">
        <v>9025</v>
      </c>
      <c r="D1174" s="34">
        <v>9025</v>
      </c>
      <c r="E1174" s="34">
        <v>9025</v>
      </c>
      <c r="F1174" s="34">
        <v>9025</v>
      </c>
      <c r="G1174" s="34">
        <v>9025</v>
      </c>
      <c r="H1174" s="34">
        <v>9025</v>
      </c>
      <c r="I1174" s="34">
        <v>9025</v>
      </c>
      <c r="J1174" s="34">
        <v>9025</v>
      </c>
      <c r="K1174" s="34">
        <v>9025</v>
      </c>
      <c r="L1174" s="34">
        <v>9025</v>
      </c>
      <c r="M1174" s="34">
        <v>9025</v>
      </c>
      <c r="N1174" s="34">
        <v>9025</v>
      </c>
      <c r="O1174" s="34">
        <v>9025</v>
      </c>
      <c r="P1174" s="34">
        <v>9025</v>
      </c>
      <c r="Q1174" s="34">
        <v>9025</v>
      </c>
      <c r="R1174" s="34">
        <v>9025</v>
      </c>
      <c r="S1174" s="34">
        <v>9025</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370.5</v>
      </c>
      <c r="D1176" s="34">
        <v>370.5</v>
      </c>
      <c r="E1176" s="34">
        <v>370.5</v>
      </c>
      <c r="F1176" s="34">
        <v>370.5</v>
      </c>
      <c r="G1176" s="34">
        <v>370.5</v>
      </c>
      <c r="H1176" s="34">
        <v>370.5</v>
      </c>
      <c r="I1176" s="34">
        <v>370.5</v>
      </c>
      <c r="J1176" s="34">
        <v>370.5</v>
      </c>
      <c r="K1176" s="34">
        <v>370.5</v>
      </c>
      <c r="L1176" s="34">
        <v>370.5</v>
      </c>
      <c r="M1176" s="34">
        <v>370.5</v>
      </c>
      <c r="N1176" s="34">
        <v>370.5</v>
      </c>
      <c r="O1176" s="34">
        <v>370.5</v>
      </c>
      <c r="P1176" s="34">
        <v>370.5</v>
      </c>
      <c r="Q1176" s="34">
        <v>370.5</v>
      </c>
      <c r="R1176" s="34">
        <v>370.5</v>
      </c>
      <c r="S1176" s="34">
        <v>370.5</v>
      </c>
    </row>
    <row r="1177" spans="2:19">
      <c r="B1177" s="5">
        <v>1988</v>
      </c>
      <c r="C1177" s="34">
        <v>29040.98</v>
      </c>
      <c r="D1177" s="34">
        <v>29040.98</v>
      </c>
      <c r="E1177" s="34">
        <v>29040.98</v>
      </c>
      <c r="F1177" s="34">
        <v>29040.98</v>
      </c>
      <c r="G1177" s="34">
        <v>29040.98</v>
      </c>
      <c r="H1177" s="34">
        <v>29040.98</v>
      </c>
      <c r="I1177" s="34">
        <v>29040.98</v>
      </c>
      <c r="J1177" s="34">
        <v>29040.98</v>
      </c>
      <c r="K1177" s="34">
        <v>29040.98</v>
      </c>
      <c r="L1177" s="34">
        <v>29040.98</v>
      </c>
      <c r="M1177" s="34">
        <v>29040.98</v>
      </c>
      <c r="N1177" s="34">
        <v>29040.98</v>
      </c>
      <c r="O1177" s="34">
        <v>29040.98</v>
      </c>
      <c r="P1177" s="34">
        <v>29040.98</v>
      </c>
      <c r="Q1177" s="34">
        <v>29040.98</v>
      </c>
      <c r="R1177" s="34">
        <v>29040.98</v>
      </c>
      <c r="S1177" s="34">
        <v>29040.98</v>
      </c>
    </row>
    <row r="1178" spans="2:19">
      <c r="B1178" s="5">
        <v>1987</v>
      </c>
      <c r="C1178" s="34">
        <v>47637.75</v>
      </c>
      <c r="D1178" s="34">
        <v>47637.75</v>
      </c>
      <c r="E1178" s="34">
        <v>47637.75</v>
      </c>
      <c r="F1178" s="34">
        <v>47637.75</v>
      </c>
      <c r="G1178" s="34">
        <v>47637.75</v>
      </c>
      <c r="H1178" s="34">
        <v>47637.75</v>
      </c>
      <c r="I1178" s="34">
        <v>47637.75</v>
      </c>
      <c r="J1178" s="34">
        <v>47637.75</v>
      </c>
      <c r="K1178" s="34">
        <v>47637.75</v>
      </c>
      <c r="L1178" s="34">
        <v>47637.75</v>
      </c>
      <c r="M1178" s="34">
        <v>47637.75</v>
      </c>
      <c r="N1178" s="34">
        <v>47637.75</v>
      </c>
      <c r="O1178" s="34">
        <v>47637.75</v>
      </c>
      <c r="P1178" s="34">
        <v>47637.75</v>
      </c>
      <c r="Q1178" s="34">
        <v>47637.75</v>
      </c>
      <c r="R1178" s="34">
        <v>47637.75</v>
      </c>
      <c r="S1178" s="34">
        <v>47637.75</v>
      </c>
    </row>
    <row r="1179" spans="2:19">
      <c r="B1179" s="5">
        <v>1986</v>
      </c>
      <c r="C1179" s="34">
        <v>6690.6789999999992</v>
      </c>
      <c r="D1179" s="34">
        <v>6690.6789999999992</v>
      </c>
      <c r="E1179" s="34">
        <v>6690.6789999999992</v>
      </c>
      <c r="F1179" s="34">
        <v>6690.6789999999992</v>
      </c>
      <c r="G1179" s="34">
        <v>6690.6789999999992</v>
      </c>
      <c r="H1179" s="34">
        <v>6690.6789999999992</v>
      </c>
      <c r="I1179" s="34">
        <v>6690.6789999999992</v>
      </c>
      <c r="J1179" s="34">
        <v>6690.6789999999992</v>
      </c>
      <c r="K1179" s="34">
        <v>6690.6789999999992</v>
      </c>
      <c r="L1179" s="34">
        <v>6690.6789999999992</v>
      </c>
      <c r="M1179" s="34">
        <v>6690.6789999999992</v>
      </c>
      <c r="N1179" s="34">
        <v>6690.6789999999992</v>
      </c>
      <c r="O1179" s="34">
        <v>6690.6789999999992</v>
      </c>
      <c r="P1179" s="34">
        <v>6690.6789999999992</v>
      </c>
      <c r="Q1179" s="34">
        <v>6690.6789999999992</v>
      </c>
      <c r="R1179" s="34">
        <v>6690.6789999999992</v>
      </c>
      <c r="S1179" s="34">
        <v>6690.6789999999992</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60244.734499999999</v>
      </c>
      <c r="D1181" s="34">
        <v>60244.734499999999</v>
      </c>
      <c r="E1181" s="34">
        <v>60244.734499999999</v>
      </c>
      <c r="F1181" s="34">
        <v>60244.734499999999</v>
      </c>
      <c r="G1181" s="34">
        <v>60244.734499999999</v>
      </c>
      <c r="H1181" s="34">
        <v>60244.734499999999</v>
      </c>
      <c r="I1181" s="34">
        <v>60244.734499999999</v>
      </c>
      <c r="J1181" s="34">
        <v>60244.734499999999</v>
      </c>
      <c r="K1181" s="34">
        <v>60244.734499999999</v>
      </c>
      <c r="L1181" s="34">
        <v>60244.734499999999</v>
      </c>
      <c r="M1181" s="34">
        <v>60244.734499999999</v>
      </c>
      <c r="N1181" s="34">
        <v>60244.734499999999</v>
      </c>
      <c r="O1181" s="34">
        <v>60244.734499999999</v>
      </c>
      <c r="P1181" s="34">
        <v>60244.734499999999</v>
      </c>
      <c r="Q1181" s="34">
        <v>60244.734499999999</v>
      </c>
      <c r="R1181" s="34">
        <v>60244.734499999999</v>
      </c>
      <c r="S1181" s="34">
        <v>60244.734499999999</v>
      </c>
    </row>
    <row r="1182" spans="2:19">
      <c r="B1182" s="5">
        <v>1983</v>
      </c>
      <c r="C1182" s="34">
        <v>6502.7119999999995</v>
      </c>
      <c r="D1182" s="34">
        <v>6502.7119999999995</v>
      </c>
      <c r="E1182" s="34">
        <v>6502.7119999999995</v>
      </c>
      <c r="F1182" s="34">
        <v>6502.7119999999995</v>
      </c>
      <c r="G1182" s="34">
        <v>6502.7119999999995</v>
      </c>
      <c r="H1182" s="34">
        <v>6502.7119999999995</v>
      </c>
      <c r="I1182" s="34">
        <v>6502.7119999999995</v>
      </c>
      <c r="J1182" s="34">
        <v>6502.7119999999995</v>
      </c>
      <c r="K1182" s="34">
        <v>6502.7119999999995</v>
      </c>
      <c r="L1182" s="34">
        <v>6502.7119999999995</v>
      </c>
      <c r="M1182" s="34">
        <v>6502.7119999999995</v>
      </c>
      <c r="N1182" s="34">
        <v>6502.7119999999995</v>
      </c>
      <c r="O1182" s="34">
        <v>6502.7119999999995</v>
      </c>
      <c r="P1182" s="34">
        <v>6502.7119999999995</v>
      </c>
      <c r="Q1182" s="34">
        <v>6502.7119999999995</v>
      </c>
      <c r="R1182" s="34">
        <v>6502.7119999999995</v>
      </c>
      <c r="S1182" s="34">
        <v>6502.7119999999995</v>
      </c>
    </row>
    <row r="1183" spans="2:19">
      <c r="B1183" s="5">
        <v>1982</v>
      </c>
      <c r="C1183" s="34">
        <v>23859.097999999998</v>
      </c>
      <c r="D1183" s="34">
        <v>23859.097999999998</v>
      </c>
      <c r="E1183" s="34">
        <v>23859.097999999998</v>
      </c>
      <c r="F1183" s="34">
        <v>23859.097999999998</v>
      </c>
      <c r="G1183" s="34">
        <v>23859.097999999998</v>
      </c>
      <c r="H1183" s="34">
        <v>23859.097999999998</v>
      </c>
      <c r="I1183" s="34">
        <v>23859.097999999998</v>
      </c>
      <c r="J1183" s="34">
        <v>23859.097999999998</v>
      </c>
      <c r="K1183" s="34">
        <v>23859.097999999998</v>
      </c>
      <c r="L1183" s="34">
        <v>23859.097999999998</v>
      </c>
      <c r="M1183" s="34">
        <v>23859.097999999998</v>
      </c>
      <c r="N1183" s="34">
        <v>23859.097999999998</v>
      </c>
      <c r="O1183" s="34">
        <v>23859.097999999998</v>
      </c>
      <c r="P1183" s="34">
        <v>23859.097999999998</v>
      </c>
      <c r="Q1183" s="34">
        <v>23859.097999999998</v>
      </c>
      <c r="R1183" s="34">
        <v>23859.097999999998</v>
      </c>
      <c r="S1183" s="34">
        <v>23859.097999999998</v>
      </c>
    </row>
    <row r="1184" spans="2:19">
      <c r="B1184" s="5">
        <v>1981</v>
      </c>
      <c r="C1184" s="34">
        <v>31738.511999999995</v>
      </c>
      <c r="D1184" s="34">
        <v>31738.511999999995</v>
      </c>
      <c r="E1184" s="34">
        <v>31738.511999999995</v>
      </c>
      <c r="F1184" s="34">
        <v>31738.511999999995</v>
      </c>
      <c r="G1184" s="34">
        <v>31738.511999999995</v>
      </c>
      <c r="H1184" s="34">
        <v>31738.511999999995</v>
      </c>
      <c r="I1184" s="34">
        <v>31738.511999999995</v>
      </c>
      <c r="J1184" s="34">
        <v>31738.511999999995</v>
      </c>
      <c r="K1184" s="34">
        <v>31738.511999999995</v>
      </c>
      <c r="L1184" s="34">
        <v>31738.511999999995</v>
      </c>
      <c r="M1184" s="34">
        <v>31738.511999999995</v>
      </c>
      <c r="N1184" s="34">
        <v>31738.511999999995</v>
      </c>
      <c r="O1184" s="34">
        <v>31738.511999999995</v>
      </c>
      <c r="P1184" s="34">
        <v>31738.511999999995</v>
      </c>
      <c r="Q1184" s="34">
        <v>31738.511999999995</v>
      </c>
      <c r="R1184" s="34">
        <v>31738.511999999995</v>
      </c>
      <c r="S1184" s="34">
        <v>31738.511999999995</v>
      </c>
    </row>
    <row r="1185" spans="2:19">
      <c r="B1185" s="5">
        <v>1980</v>
      </c>
      <c r="C1185" s="34">
        <v>19761.120999999999</v>
      </c>
      <c r="D1185" s="34">
        <v>19761.120999999999</v>
      </c>
      <c r="E1185" s="34">
        <v>19761.120999999999</v>
      </c>
      <c r="F1185" s="34">
        <v>19761.120999999999</v>
      </c>
      <c r="G1185" s="34">
        <v>19761.120999999999</v>
      </c>
      <c r="H1185" s="34">
        <v>19761.120999999999</v>
      </c>
      <c r="I1185" s="34">
        <v>19761.120999999999</v>
      </c>
      <c r="J1185" s="34">
        <v>19761.120999999999</v>
      </c>
      <c r="K1185" s="34">
        <v>19761.120999999999</v>
      </c>
      <c r="L1185" s="34">
        <v>19761.120999999999</v>
      </c>
      <c r="M1185" s="34">
        <v>19761.120999999999</v>
      </c>
      <c r="N1185" s="34">
        <v>19761.120999999999</v>
      </c>
      <c r="O1185" s="34">
        <v>19761.120999999999</v>
      </c>
      <c r="P1185" s="34">
        <v>19761.120999999999</v>
      </c>
      <c r="Q1185" s="34">
        <v>19761.120999999999</v>
      </c>
      <c r="R1185" s="34">
        <v>19761.120999999999</v>
      </c>
      <c r="S1185" s="34">
        <v>19761.120999999999</v>
      </c>
    </row>
    <row r="1186" spans="2:19">
      <c r="B1186" s="5">
        <v>1979</v>
      </c>
      <c r="C1186" s="34">
        <v>57695.352500000001</v>
      </c>
      <c r="D1186" s="34">
        <v>57695.352500000001</v>
      </c>
      <c r="E1186" s="34">
        <v>57695.352500000001</v>
      </c>
      <c r="F1186" s="34">
        <v>57695.352500000001</v>
      </c>
      <c r="G1186" s="34">
        <v>57695.352500000001</v>
      </c>
      <c r="H1186" s="34">
        <v>57695.352500000001</v>
      </c>
      <c r="I1186" s="34">
        <v>57695.352500000001</v>
      </c>
      <c r="J1186" s="34">
        <v>57695.352500000001</v>
      </c>
      <c r="K1186" s="34">
        <v>57695.352500000001</v>
      </c>
      <c r="L1186" s="34">
        <v>57695.352500000001</v>
      </c>
      <c r="M1186" s="34">
        <v>57695.352500000001</v>
      </c>
      <c r="N1186" s="34">
        <v>57695.352500000001</v>
      </c>
      <c r="O1186" s="34">
        <v>57695.352500000001</v>
      </c>
      <c r="P1186" s="34">
        <v>57695.352500000001</v>
      </c>
      <c r="Q1186" s="34">
        <v>57695.352500000001</v>
      </c>
      <c r="R1186" s="34">
        <v>57695.352500000001</v>
      </c>
      <c r="S1186" s="34">
        <v>57695.352500000001</v>
      </c>
    </row>
    <row r="1187" spans="2:19">
      <c r="B1187" s="5">
        <v>1978</v>
      </c>
      <c r="C1187" s="34">
        <v>50380.437999999995</v>
      </c>
      <c r="D1187" s="34">
        <v>50380.437999999995</v>
      </c>
      <c r="E1187" s="34">
        <v>50380.437999999995</v>
      </c>
      <c r="F1187" s="34">
        <v>50380.437999999995</v>
      </c>
      <c r="G1187" s="34">
        <v>50380.437999999995</v>
      </c>
      <c r="H1187" s="34">
        <v>50380.437999999995</v>
      </c>
      <c r="I1187" s="34">
        <v>50380.437999999995</v>
      </c>
      <c r="J1187" s="34">
        <v>50380.437999999995</v>
      </c>
      <c r="K1187" s="34">
        <v>50380.437999999995</v>
      </c>
      <c r="L1187" s="34">
        <v>50380.437999999995</v>
      </c>
      <c r="M1187" s="34">
        <v>50380.437999999995</v>
      </c>
      <c r="N1187" s="34">
        <v>50380.437999999995</v>
      </c>
      <c r="O1187" s="34">
        <v>50380.437999999995</v>
      </c>
      <c r="P1187" s="34">
        <v>50380.437999999995</v>
      </c>
      <c r="Q1187" s="34">
        <v>50380.437999999995</v>
      </c>
      <c r="R1187" s="34">
        <v>50380.437999999995</v>
      </c>
      <c r="S1187" s="34">
        <v>50380.437999999995</v>
      </c>
    </row>
    <row r="1188" spans="2:19">
      <c r="B1188" s="5">
        <v>1977</v>
      </c>
      <c r="C1188" s="34">
        <v>38614.963499999998</v>
      </c>
      <c r="D1188" s="34">
        <v>38614.963499999998</v>
      </c>
      <c r="E1188" s="34">
        <v>38614.963499999998</v>
      </c>
      <c r="F1188" s="34">
        <v>38614.963499999998</v>
      </c>
      <c r="G1188" s="34">
        <v>38614.963499999998</v>
      </c>
      <c r="H1188" s="34">
        <v>38614.963499999998</v>
      </c>
      <c r="I1188" s="34">
        <v>38614.963499999998</v>
      </c>
      <c r="J1188" s="34">
        <v>38614.963499999998</v>
      </c>
      <c r="K1188" s="34">
        <v>38614.963499999998</v>
      </c>
      <c r="L1188" s="34">
        <v>38614.963499999998</v>
      </c>
      <c r="M1188" s="34">
        <v>38614.963499999998</v>
      </c>
      <c r="N1188" s="34">
        <v>38614.963499999998</v>
      </c>
      <c r="O1188" s="34">
        <v>38614.963499999998</v>
      </c>
      <c r="P1188" s="34">
        <v>38614.963499999998</v>
      </c>
      <c r="Q1188" s="34">
        <v>38614.963499999998</v>
      </c>
      <c r="R1188" s="34">
        <v>38614.963499999998</v>
      </c>
      <c r="S1188" s="34">
        <v>38614.963499999998</v>
      </c>
    </row>
    <row r="1189" spans="2:19">
      <c r="B1189" s="5">
        <v>1976</v>
      </c>
      <c r="C1189" s="34">
        <v>101784.44399999999</v>
      </c>
      <c r="D1189" s="34">
        <v>101784.44399999999</v>
      </c>
      <c r="E1189" s="34">
        <v>101784.44399999999</v>
      </c>
      <c r="F1189" s="34">
        <v>101784.44399999999</v>
      </c>
      <c r="G1189" s="34">
        <v>101784.44399999999</v>
      </c>
      <c r="H1189" s="34">
        <v>101784.44399999999</v>
      </c>
      <c r="I1189" s="34">
        <v>101784.44399999999</v>
      </c>
      <c r="J1189" s="34">
        <v>101784.44399999999</v>
      </c>
      <c r="K1189" s="34">
        <v>101784.44399999999</v>
      </c>
      <c r="L1189" s="34">
        <v>101784.44399999999</v>
      </c>
      <c r="M1189" s="34">
        <v>101784.44399999999</v>
      </c>
      <c r="N1189" s="34">
        <v>101784.44399999999</v>
      </c>
      <c r="O1189" s="34">
        <v>101784.44399999999</v>
      </c>
      <c r="P1189" s="34">
        <v>101784.44399999999</v>
      </c>
      <c r="Q1189" s="34">
        <v>101784.44399999999</v>
      </c>
      <c r="R1189" s="34">
        <v>101784.44399999999</v>
      </c>
      <c r="S1189" s="34">
        <v>101784.44399999999</v>
      </c>
    </row>
    <row r="1190" spans="2:19">
      <c r="B1190" s="5">
        <v>1975</v>
      </c>
      <c r="C1190" s="34">
        <v>77258.084999999992</v>
      </c>
      <c r="D1190" s="34">
        <v>77258.084999999992</v>
      </c>
      <c r="E1190" s="34">
        <v>77258.084999999992</v>
      </c>
      <c r="F1190" s="34">
        <v>77258.084999999992</v>
      </c>
      <c r="G1190" s="34">
        <v>77258.084999999992</v>
      </c>
      <c r="H1190" s="34">
        <v>77258.084999999992</v>
      </c>
      <c r="I1190" s="34">
        <v>77258.084999999992</v>
      </c>
      <c r="J1190" s="34">
        <v>77258.084999999992</v>
      </c>
      <c r="K1190" s="34">
        <v>77258.084999999992</v>
      </c>
      <c r="L1190" s="34">
        <v>77258.084999999992</v>
      </c>
      <c r="M1190" s="34">
        <v>77258.084999999992</v>
      </c>
      <c r="N1190" s="34">
        <v>77258.084999999992</v>
      </c>
      <c r="O1190" s="34">
        <v>77258.084999999992</v>
      </c>
      <c r="P1190" s="34">
        <v>77258.084999999992</v>
      </c>
      <c r="Q1190" s="34">
        <v>77258.084999999992</v>
      </c>
      <c r="R1190" s="34">
        <v>77258.084999999992</v>
      </c>
      <c r="S1190" s="34">
        <v>77258.084999999992</v>
      </c>
    </row>
    <row r="1191" spans="2:19">
      <c r="B1191" s="5">
        <v>1974</v>
      </c>
      <c r="C1191" s="34">
        <v>74872.416500000007</v>
      </c>
      <c r="D1191" s="34">
        <v>74872.416500000007</v>
      </c>
      <c r="E1191" s="34">
        <v>74872.416500000007</v>
      </c>
      <c r="F1191" s="34">
        <v>74872.416500000007</v>
      </c>
      <c r="G1191" s="34">
        <v>74872.416500000007</v>
      </c>
      <c r="H1191" s="34">
        <v>74872.416500000007</v>
      </c>
      <c r="I1191" s="34">
        <v>74872.416500000007</v>
      </c>
      <c r="J1191" s="34">
        <v>74872.416500000007</v>
      </c>
      <c r="K1191" s="34">
        <v>74872.416500000007</v>
      </c>
      <c r="L1191" s="34">
        <v>74872.416500000007</v>
      </c>
      <c r="M1191" s="34">
        <v>74872.416500000007</v>
      </c>
      <c r="N1191" s="34">
        <v>74872.416500000007</v>
      </c>
      <c r="O1191" s="34">
        <v>74872.416500000007</v>
      </c>
      <c r="P1191" s="34">
        <v>74872.416500000007</v>
      </c>
      <c r="Q1191" s="34">
        <v>74872.416500000007</v>
      </c>
      <c r="R1191" s="34">
        <v>74872.416500000007</v>
      </c>
      <c r="S1191" s="34">
        <v>74872.416500000007</v>
      </c>
    </row>
    <row r="1192" spans="2:19">
      <c r="B1192" s="5">
        <v>1973</v>
      </c>
      <c r="C1192" s="34">
        <v>43153.512500000004</v>
      </c>
      <c r="D1192" s="34">
        <v>43153.512500000004</v>
      </c>
      <c r="E1192" s="34">
        <v>43153.512500000004</v>
      </c>
      <c r="F1192" s="34">
        <v>43153.512500000004</v>
      </c>
      <c r="G1192" s="34">
        <v>43153.512500000004</v>
      </c>
      <c r="H1192" s="34">
        <v>43153.512500000004</v>
      </c>
      <c r="I1192" s="34">
        <v>43153.512500000004</v>
      </c>
      <c r="J1192" s="34">
        <v>43153.512500000004</v>
      </c>
      <c r="K1192" s="34">
        <v>43153.512500000004</v>
      </c>
      <c r="L1192" s="34">
        <v>43153.512500000004</v>
      </c>
      <c r="M1192" s="34">
        <v>43153.512500000004</v>
      </c>
      <c r="N1192" s="34">
        <v>43153.512500000004</v>
      </c>
      <c r="O1192" s="34">
        <v>43153.512500000004</v>
      </c>
      <c r="P1192" s="34">
        <v>43153.512500000004</v>
      </c>
      <c r="Q1192" s="34">
        <v>43153.512500000004</v>
      </c>
      <c r="R1192" s="34">
        <v>43153.512500000004</v>
      </c>
      <c r="S1192" s="34">
        <v>43153.512500000004</v>
      </c>
    </row>
    <row r="1193" spans="2:19">
      <c r="B1193" s="5">
        <v>1972</v>
      </c>
      <c r="C1193" s="34">
        <v>24018.878499999999</v>
      </c>
      <c r="D1193" s="34">
        <v>24018.878499999999</v>
      </c>
      <c r="E1193" s="34">
        <v>24018.878499999999</v>
      </c>
      <c r="F1193" s="34">
        <v>24018.878499999999</v>
      </c>
      <c r="G1193" s="34">
        <v>24018.878499999999</v>
      </c>
      <c r="H1193" s="34">
        <v>24018.878499999999</v>
      </c>
      <c r="I1193" s="34">
        <v>24018.878499999999</v>
      </c>
      <c r="J1193" s="34">
        <v>24018.878499999999</v>
      </c>
      <c r="K1193" s="34">
        <v>24018.878499999999</v>
      </c>
      <c r="L1193" s="34">
        <v>24018.878499999999</v>
      </c>
      <c r="M1193" s="34">
        <v>24018.878499999999</v>
      </c>
      <c r="N1193" s="34">
        <v>24018.878499999999</v>
      </c>
      <c r="O1193" s="34">
        <v>24018.878499999999</v>
      </c>
      <c r="P1193" s="34">
        <v>24018.878499999999</v>
      </c>
      <c r="Q1193" s="34">
        <v>24018.878499999999</v>
      </c>
      <c r="R1193" s="34">
        <v>24018.878499999999</v>
      </c>
      <c r="S1193" s="34">
        <v>24018.878499999999</v>
      </c>
    </row>
    <row r="1194" spans="2:19">
      <c r="B1194" s="5">
        <v>1971</v>
      </c>
      <c r="C1194" s="34">
        <v>22026.405500000001</v>
      </c>
      <c r="D1194" s="34">
        <v>22026.405500000001</v>
      </c>
      <c r="E1194" s="34">
        <v>22026.405500000001</v>
      </c>
      <c r="F1194" s="34">
        <v>22026.405500000001</v>
      </c>
      <c r="G1194" s="34">
        <v>22026.405500000001</v>
      </c>
      <c r="H1194" s="34">
        <v>22026.405500000001</v>
      </c>
      <c r="I1194" s="34">
        <v>22026.405500000001</v>
      </c>
      <c r="J1194" s="34">
        <v>22026.405500000001</v>
      </c>
      <c r="K1194" s="34">
        <v>22026.405500000001</v>
      </c>
      <c r="L1194" s="34">
        <v>22026.405500000001</v>
      </c>
      <c r="M1194" s="34">
        <v>22026.405500000001</v>
      </c>
      <c r="N1194" s="34">
        <v>22026.405500000001</v>
      </c>
      <c r="O1194" s="34">
        <v>22026.405500000001</v>
      </c>
      <c r="P1194" s="34">
        <v>22026.405500000001</v>
      </c>
      <c r="Q1194" s="34">
        <v>22026.405500000001</v>
      </c>
      <c r="R1194" s="34">
        <v>22026.405500000001</v>
      </c>
      <c r="S1194" s="34">
        <v>22026.405500000001</v>
      </c>
    </row>
    <row r="1195" spans="2:19">
      <c r="B1195" s="5">
        <v>1970</v>
      </c>
      <c r="C1195" s="34">
        <v>59953.464500000002</v>
      </c>
      <c r="D1195" s="34">
        <v>59953.464500000002</v>
      </c>
      <c r="E1195" s="34">
        <v>59953.464500000002</v>
      </c>
      <c r="F1195" s="34">
        <v>59953.464500000002</v>
      </c>
      <c r="G1195" s="34">
        <v>59953.464500000002</v>
      </c>
      <c r="H1195" s="34">
        <v>59953.464500000002</v>
      </c>
      <c r="I1195" s="34">
        <v>59953.464500000002</v>
      </c>
      <c r="J1195" s="34">
        <v>59953.464500000002</v>
      </c>
      <c r="K1195" s="34">
        <v>59953.464500000002</v>
      </c>
      <c r="L1195" s="34">
        <v>59953.464500000002</v>
      </c>
      <c r="M1195" s="34">
        <v>59953.464500000002</v>
      </c>
      <c r="N1195" s="34">
        <v>59953.464500000002</v>
      </c>
      <c r="O1195" s="34">
        <v>59953.464500000002</v>
      </c>
      <c r="P1195" s="34">
        <v>59953.464500000002</v>
      </c>
      <c r="Q1195" s="34">
        <v>59953.464500000002</v>
      </c>
      <c r="R1195" s="34">
        <v>59953.464500000002</v>
      </c>
      <c r="S1195" s="34">
        <v>59953.464500000002</v>
      </c>
    </row>
    <row r="1196" spans="2:19">
      <c r="B1196" s="5">
        <v>1969</v>
      </c>
      <c r="C1196" s="34">
        <v>30845.217500000002</v>
      </c>
      <c r="D1196" s="34">
        <v>30845.217500000002</v>
      </c>
      <c r="E1196" s="34">
        <v>30845.217500000002</v>
      </c>
      <c r="F1196" s="34">
        <v>30845.217500000002</v>
      </c>
      <c r="G1196" s="34">
        <v>30845.217500000002</v>
      </c>
      <c r="H1196" s="34">
        <v>30845.217500000002</v>
      </c>
      <c r="I1196" s="34">
        <v>30845.217500000002</v>
      </c>
      <c r="J1196" s="34">
        <v>30845.217500000002</v>
      </c>
      <c r="K1196" s="34">
        <v>30845.217500000002</v>
      </c>
      <c r="L1196" s="34">
        <v>30845.217500000002</v>
      </c>
      <c r="M1196" s="34">
        <v>30845.217500000002</v>
      </c>
      <c r="N1196" s="34">
        <v>30845.217500000002</v>
      </c>
      <c r="O1196" s="34">
        <v>30845.217500000002</v>
      </c>
      <c r="P1196" s="34">
        <v>30845.217500000002</v>
      </c>
      <c r="Q1196" s="34">
        <v>30845.217500000002</v>
      </c>
      <c r="R1196" s="34">
        <v>30845.217500000002</v>
      </c>
      <c r="S1196" s="34">
        <v>30845.217500000002</v>
      </c>
    </row>
    <row r="1197" spans="2:19">
      <c r="B1197" s="5">
        <v>1968</v>
      </c>
      <c r="C1197" s="34">
        <v>5681.9214999999995</v>
      </c>
      <c r="D1197" s="34">
        <v>5681.9214999999995</v>
      </c>
      <c r="E1197" s="34">
        <v>5681.9214999999995</v>
      </c>
      <c r="F1197" s="34">
        <v>5681.9214999999995</v>
      </c>
      <c r="G1197" s="34">
        <v>5681.9214999999995</v>
      </c>
      <c r="H1197" s="34">
        <v>5681.9214999999995</v>
      </c>
      <c r="I1197" s="34">
        <v>5681.9214999999995</v>
      </c>
      <c r="J1197" s="34">
        <v>5681.9214999999995</v>
      </c>
      <c r="K1197" s="34">
        <v>5681.9214999999995</v>
      </c>
      <c r="L1197" s="34">
        <v>5681.9214999999995</v>
      </c>
      <c r="M1197" s="34">
        <v>5681.9214999999995</v>
      </c>
      <c r="N1197" s="34">
        <v>5681.9214999999995</v>
      </c>
      <c r="O1197" s="34">
        <v>5681.9214999999995</v>
      </c>
      <c r="P1197" s="34">
        <v>5681.9214999999995</v>
      </c>
      <c r="Q1197" s="34">
        <v>5681.9214999999995</v>
      </c>
      <c r="R1197" s="34">
        <v>5681.9214999999995</v>
      </c>
      <c r="S1197" s="34">
        <v>5681.9214999999995</v>
      </c>
    </row>
    <row r="1198" spans="2:19">
      <c r="B1198" s="5">
        <v>1967</v>
      </c>
      <c r="C1198" s="34">
        <v>7065.9575000000004</v>
      </c>
      <c r="D1198" s="34">
        <v>7065.9575000000004</v>
      </c>
      <c r="E1198" s="34">
        <v>7065.9575000000004</v>
      </c>
      <c r="F1198" s="34">
        <v>7065.9575000000004</v>
      </c>
      <c r="G1198" s="34">
        <v>7065.9575000000004</v>
      </c>
      <c r="H1198" s="34">
        <v>7065.9575000000004</v>
      </c>
      <c r="I1198" s="34">
        <v>7065.9575000000004</v>
      </c>
      <c r="J1198" s="34">
        <v>7065.9575000000004</v>
      </c>
      <c r="K1198" s="34">
        <v>7065.9575000000004</v>
      </c>
      <c r="L1198" s="34">
        <v>7065.9575000000004</v>
      </c>
      <c r="M1198" s="34">
        <v>7065.9575000000004</v>
      </c>
      <c r="N1198" s="34">
        <v>7065.9575000000004</v>
      </c>
      <c r="O1198" s="34">
        <v>7065.9575000000004</v>
      </c>
      <c r="P1198" s="34">
        <v>7065.9575000000004</v>
      </c>
      <c r="Q1198" s="34">
        <v>7065.9575000000004</v>
      </c>
      <c r="R1198" s="34">
        <v>7065.9575000000004</v>
      </c>
      <c r="S1198" s="34">
        <v>7065.9575000000004</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c r="P1201" s="34"/>
      <c r="Q1201" s="34"/>
      <c r="R1201" s="34"/>
      <c r="S1201" s="34"/>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c r="P1202" s="34"/>
      <c r="Q1202" s="34"/>
      <c r="R1202" s="34"/>
      <c r="S1202" s="34"/>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c r="P1203" s="34"/>
      <c r="Q1203" s="34"/>
      <c r="R1203" s="34"/>
      <c r="S1203" s="34"/>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c r="P1204" s="34"/>
      <c r="Q1204" s="34"/>
      <c r="R1204" s="34"/>
      <c r="S1204" s="34"/>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c r="P1205" s="34"/>
      <c r="Q1205" s="34"/>
      <c r="R1205" s="34"/>
      <c r="S1205" s="34"/>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c r="P1206" s="34"/>
      <c r="Q1206" s="34"/>
      <c r="R1206" s="34"/>
      <c r="S1206" s="34"/>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c r="P1207" s="34"/>
      <c r="Q1207" s="34"/>
      <c r="R1207" s="34"/>
      <c r="S1207" s="34"/>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c r="P1208" s="34"/>
      <c r="Q1208" s="34"/>
      <c r="R1208" s="34"/>
      <c r="S1208" s="34"/>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c r="P1209" s="34"/>
      <c r="Q1209" s="34"/>
      <c r="R1209" s="34"/>
      <c r="S1209" s="34"/>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c r="P1210" s="34"/>
      <c r="Q1210" s="34"/>
      <c r="R1210" s="34"/>
      <c r="S1210" s="34"/>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c r="P1211" s="34"/>
      <c r="Q1211" s="34"/>
      <c r="R1211" s="34"/>
      <c r="S1211" s="34"/>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c r="P1212" s="34"/>
      <c r="Q1212" s="34"/>
      <c r="R1212" s="34"/>
      <c r="S1212" s="34"/>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c r="P1213" s="34"/>
      <c r="Q1213" s="34"/>
      <c r="R1213" s="34"/>
      <c r="S1213" s="34"/>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c r="P1214" s="34"/>
      <c r="Q1214" s="34"/>
      <c r="R1214" s="34"/>
      <c r="S1214" s="34"/>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c r="P1215" s="34"/>
      <c r="Q1215" s="34"/>
      <c r="R1215" s="34"/>
      <c r="S1215" s="34"/>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c r="P1216" s="34"/>
      <c r="Q1216" s="34"/>
      <c r="R1216" s="34"/>
      <c r="S1216" s="34"/>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c r="P1217" s="34"/>
      <c r="Q1217" s="34"/>
      <c r="R1217" s="34"/>
      <c r="S1217" s="34"/>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c r="P1218" s="34"/>
      <c r="Q1218" s="34"/>
      <c r="R1218" s="34"/>
      <c r="S1218" s="34"/>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c r="P1219" s="34"/>
      <c r="Q1219" s="34"/>
      <c r="R1219" s="34"/>
      <c r="S1219" s="34"/>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c r="P1220" s="34"/>
      <c r="Q1220" s="34"/>
      <c r="R1220" s="34"/>
      <c r="S1220" s="34"/>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c r="P1221" s="34"/>
      <c r="Q1221" s="34"/>
      <c r="R1221" s="34"/>
      <c r="S1221" s="34"/>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c r="P1222" s="34"/>
      <c r="Q1222" s="34"/>
      <c r="R1222" s="34"/>
      <c r="S1222" s="34"/>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c r="P1223" s="34"/>
      <c r="Q1223" s="34"/>
      <c r="R1223" s="34"/>
      <c r="S1223" s="34"/>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c r="P1224" s="34"/>
      <c r="Q1224" s="34"/>
      <c r="R1224" s="34"/>
      <c r="S1224" s="34"/>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c r="P1225" s="34"/>
      <c r="Q1225" s="34"/>
      <c r="R1225" s="34"/>
      <c r="S1225" s="34"/>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c r="P1226" s="34"/>
      <c r="Q1226" s="34"/>
      <c r="R1226" s="34"/>
      <c r="S1226" s="34"/>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c r="P1227" s="34"/>
      <c r="Q1227" s="34"/>
      <c r="R1227" s="34"/>
      <c r="S1227" s="34"/>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c r="P1228" s="34"/>
      <c r="Q1228" s="34"/>
      <c r="R1228" s="34"/>
      <c r="S1228" s="34"/>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c r="P1229" s="34"/>
      <c r="Q1229" s="34"/>
      <c r="R1229" s="34"/>
      <c r="S1229" s="34"/>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c r="P1230" s="34"/>
      <c r="Q1230" s="34"/>
      <c r="R1230" s="34"/>
      <c r="S1230" s="34"/>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c r="P1231" s="34"/>
      <c r="Q1231" s="34"/>
      <c r="R1231" s="34"/>
      <c r="S1231" s="34"/>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c r="P1232" s="34"/>
      <c r="Q1232" s="34"/>
      <c r="R1232" s="34"/>
      <c r="S1232" s="34"/>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c r="P1233" s="34"/>
      <c r="Q1233" s="34"/>
      <c r="R1233" s="34"/>
      <c r="S1233" s="34"/>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c r="P1234" s="34"/>
      <c r="Q1234" s="34"/>
      <c r="R1234" s="34"/>
      <c r="S1234" s="34"/>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c r="P1235" s="34"/>
      <c r="Q1235" s="34"/>
      <c r="R1235" s="34"/>
      <c r="S1235" s="34"/>
    </row>
    <row r="1236" spans="1:19">
      <c r="A1236" s="63" t="s">
        <v>116</v>
      </c>
      <c r="B1236" s="6" t="s">
        <v>10</v>
      </c>
      <c r="C1236" s="7">
        <f>SUM(C1159:C1235)</f>
        <v>1021883.4635000001</v>
      </c>
      <c r="D1236" s="7">
        <f>SUM(D1158:D1235)</f>
        <v>1061117.2434999999</v>
      </c>
      <c r="E1236" s="7">
        <f>SUM(E1157:E1235)</f>
        <v>1195177.4035</v>
      </c>
      <c r="F1236" s="7">
        <f>SUM(F1156:F1235)</f>
        <v>1210631.0235000001</v>
      </c>
      <c r="G1236" s="7">
        <f>SUM(G1155:G1235)</f>
        <v>1210631.0235000001</v>
      </c>
      <c r="H1236" s="7">
        <f>SUM(H1149:H1235)</f>
        <v>1210631.0235000001</v>
      </c>
      <c r="I1236" s="7">
        <f>SUM(I1149:I1235)</f>
        <v>1210631.0235000001</v>
      </c>
      <c r="J1236" s="7">
        <f t="shared" ref="J1236" si="21">SUM(J1149:J1235)</f>
        <v>1210631.0235000001</v>
      </c>
      <c r="K1236" s="7">
        <f>SUM(K1149:K1235)</f>
        <v>1210631.0235000001</v>
      </c>
      <c r="L1236" s="7">
        <f t="shared" ref="L1236" si="22">SUM(L1149:L1235)</f>
        <v>1210631.0235000001</v>
      </c>
      <c r="M1236" s="7">
        <f>SUM(M1149:M1235)</f>
        <v>1210631.0235000001</v>
      </c>
      <c r="N1236" s="10">
        <f>SUM(N1144:N1235)</f>
        <v>1210631.0235000001</v>
      </c>
      <c r="O1236" s="10">
        <f>SUM(O1144:O1235)</f>
        <v>1210631.0235000001</v>
      </c>
      <c r="P1236" s="10">
        <f>SUM(P1144:P1235)</f>
        <v>1210631.0235000001</v>
      </c>
      <c r="Q1236" s="10">
        <f>SUM(Q1144:Q1235)</f>
        <v>3416994.0235000001</v>
      </c>
      <c r="R1236" s="10">
        <f>SUM(R1143:R1235)</f>
        <v>3416994.0235000001</v>
      </c>
      <c r="S1236" s="10">
        <f>SUM(S1143:S1235)</f>
        <v>3416994.0235000001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0</v>
      </c>
      <c r="O1718" s="34"/>
      <c r="P1718" s="34"/>
      <c r="Q1718" s="34"/>
      <c r="R1718" s="34"/>
      <c r="S1718" s="34"/>
    </row>
    <row r="1719" spans="1:19">
      <c r="B1719" s="5">
        <v>2016</v>
      </c>
      <c r="C1719" s="33"/>
      <c r="D1719" s="33"/>
      <c r="E1719" s="33"/>
      <c r="F1719" s="33"/>
      <c r="G1719" s="33"/>
      <c r="H1719" s="33"/>
      <c r="I1719" s="33"/>
      <c r="J1719" s="33"/>
      <c r="K1719" s="33"/>
      <c r="L1719" s="33"/>
      <c r="M1719" s="34">
        <v>0</v>
      </c>
      <c r="N1719" s="34">
        <v>0</v>
      </c>
      <c r="O1719" s="34"/>
      <c r="P1719" s="34"/>
      <c r="Q1719" s="34"/>
      <c r="R1719" s="34"/>
      <c r="S1719" s="34"/>
    </row>
    <row r="1720" spans="1:19">
      <c r="B1720" s="5">
        <v>2015</v>
      </c>
      <c r="C1720" s="33"/>
      <c r="D1720" s="33"/>
      <c r="E1720" s="33"/>
      <c r="F1720" s="33"/>
      <c r="G1720" s="33"/>
      <c r="H1720" s="33"/>
      <c r="I1720" s="33"/>
      <c r="J1720" s="33"/>
      <c r="K1720" s="33"/>
      <c r="L1720" s="34">
        <v>4833.75</v>
      </c>
      <c r="M1720" s="34">
        <v>4833.75</v>
      </c>
      <c r="N1720" s="34">
        <v>4833.75</v>
      </c>
      <c r="O1720" s="34">
        <v>4833.75</v>
      </c>
      <c r="P1720" s="34">
        <v>4833.75</v>
      </c>
      <c r="Q1720" s="34">
        <v>4833.75</v>
      </c>
      <c r="R1720" s="34">
        <v>4833.75</v>
      </c>
      <c r="S1720" s="34">
        <v>4833.75</v>
      </c>
    </row>
    <row r="1721" spans="1:19">
      <c r="B1721" s="5">
        <v>2014</v>
      </c>
      <c r="C1721" s="33"/>
      <c r="D1721" s="33"/>
      <c r="E1721" s="33"/>
      <c r="F1721" s="33"/>
      <c r="G1721" s="33"/>
      <c r="H1721" s="33"/>
      <c r="I1721" s="33"/>
      <c r="J1721" s="33"/>
      <c r="K1721" s="34"/>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c r="K1722" s="34"/>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v>0</v>
      </c>
      <c r="M1723" s="34">
        <v>0</v>
      </c>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v>0</v>
      </c>
      <c r="M1724" s="34">
        <v>0</v>
      </c>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v>0</v>
      </c>
      <c r="M1725" s="34">
        <v>0</v>
      </c>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v>0</v>
      </c>
      <c r="M1726" s="34">
        <v>0</v>
      </c>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v>0</v>
      </c>
      <c r="M1727" s="34">
        <v>0</v>
      </c>
      <c r="N1727" s="34">
        <v>0</v>
      </c>
      <c r="O1727" s="34">
        <v>0</v>
      </c>
      <c r="P1727" s="34">
        <v>0</v>
      </c>
      <c r="Q1727" s="34">
        <v>0</v>
      </c>
      <c r="R1727" s="34">
        <v>0</v>
      </c>
      <c r="S1727" s="34">
        <v>0</v>
      </c>
    </row>
    <row r="1728" spans="1:19">
      <c r="B1728" s="5">
        <v>2007</v>
      </c>
      <c r="C1728" s="33"/>
      <c r="D1728" s="34"/>
      <c r="E1728" s="34"/>
      <c r="F1728" s="34"/>
      <c r="G1728" s="34"/>
      <c r="H1728" s="34"/>
      <c r="I1728" s="34"/>
      <c r="J1728" s="34"/>
      <c r="K1728" s="34"/>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81598.61</v>
      </c>
      <c r="D1747" s="34">
        <v>81598.61</v>
      </c>
      <c r="E1747" s="34">
        <v>81598.61</v>
      </c>
      <c r="F1747" s="34">
        <v>81598.61</v>
      </c>
      <c r="G1747" s="34">
        <v>81598.61</v>
      </c>
      <c r="H1747" s="34">
        <v>81598.61</v>
      </c>
      <c r="I1747" s="34">
        <v>81598.61</v>
      </c>
      <c r="J1747" s="34">
        <v>81598.61</v>
      </c>
      <c r="K1747" s="34">
        <v>81598.61</v>
      </c>
      <c r="L1747" s="34">
        <v>81598.61</v>
      </c>
      <c r="M1747" s="34">
        <v>81598.61</v>
      </c>
      <c r="N1747" s="34">
        <v>81598.61</v>
      </c>
      <c r="O1747" s="34">
        <v>81598.61</v>
      </c>
      <c r="P1747" s="34">
        <v>81598.61</v>
      </c>
      <c r="Q1747" s="34">
        <v>81598.61</v>
      </c>
      <c r="R1747" s="34">
        <v>81598.61</v>
      </c>
      <c r="S1747" s="34">
        <v>81598.61</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c r="P1748" s="34"/>
      <c r="Q1748" s="34"/>
      <c r="R1748" s="34"/>
      <c r="S1748" s="34"/>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c r="P1749" s="34"/>
      <c r="Q1749" s="34"/>
      <c r="R1749" s="34"/>
      <c r="S1749" s="34"/>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c r="P1750" s="34"/>
      <c r="Q1750" s="34"/>
      <c r="R1750" s="34"/>
      <c r="S1750" s="34"/>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c r="P1751" s="34"/>
      <c r="Q1751" s="34"/>
      <c r="R1751" s="34"/>
      <c r="S1751" s="34"/>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c r="P1752" s="34"/>
      <c r="Q1752" s="34"/>
      <c r="R1752" s="34"/>
      <c r="S1752" s="34"/>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c r="P1753" s="34"/>
      <c r="Q1753" s="34"/>
      <c r="R1753" s="34"/>
      <c r="S1753" s="34"/>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c r="P1754" s="34"/>
      <c r="Q1754" s="34"/>
      <c r="R1754" s="34"/>
      <c r="S1754" s="34"/>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c r="P1755" s="34"/>
      <c r="Q1755" s="34"/>
      <c r="R1755" s="34"/>
      <c r="S1755" s="34"/>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c r="P1756" s="34"/>
      <c r="Q1756" s="34"/>
      <c r="R1756" s="34"/>
      <c r="S1756" s="34"/>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c r="P1757" s="34"/>
      <c r="Q1757" s="34"/>
      <c r="R1757" s="34"/>
      <c r="S1757" s="34"/>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c r="P1758" s="34"/>
      <c r="Q1758" s="34"/>
      <c r="R1758" s="34"/>
      <c r="S1758" s="34"/>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c r="P1759" s="34"/>
      <c r="Q1759" s="34"/>
      <c r="R1759" s="34"/>
      <c r="S1759" s="34"/>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c r="P1760" s="34"/>
      <c r="Q1760" s="34"/>
      <c r="R1760" s="34"/>
      <c r="S1760" s="34"/>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c r="P1761" s="34"/>
      <c r="Q1761" s="34"/>
      <c r="R1761" s="34"/>
      <c r="S1761" s="34"/>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c r="P1762" s="34"/>
      <c r="Q1762" s="34"/>
      <c r="R1762" s="34"/>
      <c r="S1762" s="34"/>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c r="P1763" s="34"/>
      <c r="Q1763" s="34"/>
      <c r="R1763" s="34"/>
      <c r="S1763" s="34"/>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c r="P1764" s="34"/>
      <c r="Q1764" s="34"/>
      <c r="R1764" s="34"/>
      <c r="S1764" s="34"/>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c r="P1765" s="34"/>
      <c r="Q1765" s="34"/>
      <c r="R1765" s="34"/>
      <c r="S1765" s="34"/>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c r="P1766" s="34"/>
      <c r="Q1766" s="34"/>
      <c r="R1766" s="34"/>
      <c r="S1766" s="34"/>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c r="P1767" s="34"/>
      <c r="Q1767" s="34"/>
      <c r="R1767" s="34"/>
      <c r="S1767" s="34"/>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c r="P1768" s="34"/>
      <c r="Q1768" s="34"/>
      <c r="R1768" s="34"/>
      <c r="S1768" s="34"/>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c r="P1769" s="34"/>
      <c r="Q1769" s="34"/>
      <c r="R1769" s="34"/>
      <c r="S1769" s="34"/>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c r="P1770" s="34"/>
      <c r="Q1770" s="34"/>
      <c r="R1770" s="34"/>
      <c r="S1770" s="34"/>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c r="P1771" s="34"/>
      <c r="Q1771" s="34"/>
      <c r="R1771" s="34"/>
      <c r="S1771" s="34"/>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c r="P1772" s="34"/>
      <c r="Q1772" s="34"/>
      <c r="R1772" s="34"/>
      <c r="S1772" s="34"/>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c r="P1773" s="34"/>
      <c r="Q1773" s="34"/>
      <c r="R1773" s="34"/>
      <c r="S1773" s="34"/>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c r="P1774" s="34"/>
      <c r="Q1774" s="34"/>
      <c r="R1774" s="34"/>
      <c r="S1774" s="34"/>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c r="P1775" s="34"/>
      <c r="Q1775" s="34"/>
      <c r="R1775" s="34"/>
      <c r="S1775" s="34"/>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c r="P1776" s="34"/>
      <c r="Q1776" s="34"/>
      <c r="R1776" s="34"/>
      <c r="S1776" s="34"/>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c r="P1777" s="34"/>
      <c r="Q1777" s="34"/>
      <c r="R1777" s="34"/>
      <c r="S1777" s="34"/>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c r="P1778" s="34"/>
      <c r="Q1778" s="34"/>
      <c r="R1778" s="34"/>
      <c r="S1778" s="34"/>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c r="P1779" s="34"/>
      <c r="Q1779" s="34"/>
      <c r="R1779" s="34"/>
      <c r="S1779" s="34"/>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c r="P1780" s="34"/>
      <c r="Q1780" s="34"/>
      <c r="R1780" s="34"/>
      <c r="S1780" s="34"/>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c r="P1781" s="34"/>
      <c r="Q1781" s="34"/>
      <c r="R1781" s="34"/>
      <c r="S1781" s="34"/>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c r="P1782" s="34"/>
      <c r="Q1782" s="34"/>
      <c r="R1782" s="34"/>
      <c r="S1782" s="34"/>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c r="P1783" s="34"/>
      <c r="Q1783" s="34"/>
      <c r="R1783" s="34"/>
      <c r="S1783" s="34"/>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c r="P1784" s="34"/>
      <c r="Q1784" s="34"/>
      <c r="R1784" s="34"/>
      <c r="S1784" s="34"/>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c r="P1785" s="34"/>
      <c r="Q1785" s="34"/>
      <c r="R1785" s="34"/>
      <c r="S1785" s="34"/>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c r="P1786" s="34"/>
      <c r="Q1786" s="34"/>
      <c r="R1786" s="34"/>
      <c r="S1786" s="34"/>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c r="P1787" s="34"/>
      <c r="Q1787" s="34"/>
      <c r="R1787" s="34"/>
      <c r="S1787" s="34"/>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c r="P1788" s="34"/>
      <c r="Q1788" s="34"/>
      <c r="R1788" s="34"/>
      <c r="S1788" s="34"/>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c r="P1789" s="34"/>
      <c r="Q1789" s="34"/>
      <c r="R1789" s="34"/>
      <c r="S1789" s="34"/>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c r="P1790" s="34"/>
      <c r="Q1790" s="34"/>
      <c r="R1790" s="34"/>
      <c r="S1790" s="34"/>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c r="P1791" s="34"/>
      <c r="Q1791" s="34"/>
      <c r="R1791" s="34"/>
      <c r="S1791" s="34"/>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c r="P1792" s="34"/>
      <c r="Q1792" s="34"/>
      <c r="R1792" s="34"/>
      <c r="S1792" s="34"/>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c r="P1793" s="34"/>
      <c r="Q1793" s="34"/>
      <c r="R1793" s="34"/>
      <c r="S1793" s="34"/>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c r="P1794" s="34"/>
      <c r="Q1794" s="34"/>
      <c r="R1794" s="34"/>
      <c r="S1794" s="34"/>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c r="P1795" s="34"/>
      <c r="Q1795" s="34"/>
      <c r="R1795" s="34"/>
      <c r="S1795" s="34"/>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c r="P1796" s="34"/>
      <c r="Q1796" s="34"/>
      <c r="R1796" s="34"/>
      <c r="S1796" s="34"/>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c r="P1797" s="34"/>
      <c r="Q1797" s="34"/>
      <c r="R1797" s="34"/>
      <c r="S1797" s="34"/>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c r="P1798" s="34"/>
      <c r="Q1798" s="34"/>
      <c r="R1798" s="34"/>
      <c r="S1798" s="34"/>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c r="P1799" s="34"/>
      <c r="Q1799" s="34"/>
      <c r="R1799" s="34"/>
      <c r="S1799" s="34"/>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c r="P1800" s="34"/>
      <c r="Q1800" s="34"/>
      <c r="R1800" s="34"/>
      <c r="S1800" s="34"/>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c r="P1801" s="34"/>
      <c r="Q1801" s="34"/>
      <c r="R1801" s="34"/>
      <c r="S1801" s="34"/>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c r="P1802" s="34"/>
      <c r="Q1802" s="34"/>
      <c r="R1802" s="34"/>
      <c r="S1802" s="34"/>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c r="P1803" s="34"/>
      <c r="Q1803" s="34"/>
      <c r="R1803" s="34"/>
      <c r="S1803" s="34"/>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c r="P1804" s="34"/>
      <c r="Q1804" s="34"/>
      <c r="R1804" s="34"/>
      <c r="S1804" s="34"/>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c r="P1805" s="34"/>
      <c r="Q1805" s="34"/>
      <c r="R1805" s="34"/>
      <c r="S1805" s="34"/>
    </row>
    <row r="1806" spans="1:19" ht="89.25">
      <c r="A1806" s="63" t="s">
        <v>122</v>
      </c>
      <c r="B1806" s="6" t="s">
        <v>10</v>
      </c>
      <c r="C1806" s="7">
        <f>SUM(C1729:C1805)</f>
        <v>81598.61</v>
      </c>
      <c r="D1806" s="7">
        <f>SUM(D1728:D1805)</f>
        <v>81598.61</v>
      </c>
      <c r="E1806" s="7">
        <f>SUM(E1727:E1805)</f>
        <v>81598.61</v>
      </c>
      <c r="F1806" s="7">
        <f>SUM(F1726:F1805)</f>
        <v>81598.61</v>
      </c>
      <c r="G1806" s="7">
        <f>SUM(G1725:G1805)</f>
        <v>81598.61</v>
      </c>
      <c r="H1806" s="7">
        <f>SUM(H1719:H1805)</f>
        <v>81598.61</v>
      </c>
      <c r="I1806" s="7">
        <f>SUM(I1719:I1805)</f>
        <v>81598.61</v>
      </c>
      <c r="J1806" s="7">
        <f t="shared" ref="J1806" si="33">SUM(J1719:J1805)</f>
        <v>81598.61</v>
      </c>
      <c r="K1806" s="7">
        <f>SUM(K1719:K1805)</f>
        <v>81598.61</v>
      </c>
      <c r="L1806" s="7">
        <f t="shared" ref="L1806" si="34">SUM(L1719:L1805)</f>
        <v>86432.36</v>
      </c>
      <c r="M1806" s="7">
        <f>SUM(M1719:M1805)</f>
        <v>86432.36</v>
      </c>
      <c r="N1806" s="10">
        <f>SUM(N1714:N1805)</f>
        <v>86432.36</v>
      </c>
      <c r="O1806" s="10">
        <f>SUM(O1714:O1805)</f>
        <v>86432.36</v>
      </c>
      <c r="P1806" s="10">
        <f>SUM(P1714:P1805)</f>
        <v>86432.36</v>
      </c>
      <c r="Q1806" s="10">
        <f>SUM(Q1714:Q1805)</f>
        <v>86432.36</v>
      </c>
      <c r="R1806" s="10">
        <f>SUM(R1713:R1805)</f>
        <v>86432.36</v>
      </c>
      <c r="S1806" s="10">
        <f>SUM(S1713:S1805)</f>
        <v>86432.36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167983</v>
      </c>
    </row>
    <row r="1809" spans="1:19">
      <c r="A1809" s="35"/>
      <c r="B1809" s="5">
        <v>2021</v>
      </c>
      <c r="C1809" s="33"/>
      <c r="D1809" s="33"/>
      <c r="E1809" s="33"/>
      <c r="F1809" s="33"/>
      <c r="G1809" s="33"/>
      <c r="H1809" s="33"/>
      <c r="I1809" s="33"/>
      <c r="J1809" s="33"/>
      <c r="K1809" s="33"/>
      <c r="L1809" s="33"/>
      <c r="M1809" s="33"/>
      <c r="N1809" s="33"/>
      <c r="O1809" s="33"/>
      <c r="P1809" s="33"/>
      <c r="Q1809" s="33"/>
      <c r="R1809" s="34">
        <v>118402</v>
      </c>
      <c r="S1809" s="34">
        <v>118402</v>
      </c>
    </row>
    <row r="1810" spans="1:19">
      <c r="B1810" s="5">
        <v>2020</v>
      </c>
      <c r="C1810" s="33"/>
      <c r="D1810" s="33"/>
      <c r="E1810" s="33"/>
      <c r="F1810" s="33"/>
      <c r="G1810" s="33"/>
      <c r="H1810" s="33"/>
      <c r="I1810" s="33"/>
      <c r="J1810" s="33"/>
      <c r="K1810" s="33"/>
      <c r="L1810" s="33"/>
      <c r="M1810" s="33"/>
      <c r="N1810" s="33"/>
      <c r="O1810" s="33"/>
      <c r="P1810" s="33"/>
      <c r="Q1810" s="34">
        <v>320402</v>
      </c>
      <c r="R1810" s="34">
        <v>320402</v>
      </c>
      <c r="S1810" s="34">
        <v>320402</v>
      </c>
    </row>
    <row r="1811" spans="1:19">
      <c r="A1811" s="37"/>
      <c r="B1811" s="5">
        <v>2019</v>
      </c>
      <c r="C1811" s="33"/>
      <c r="D1811" s="33"/>
      <c r="E1811" s="33"/>
      <c r="F1811" s="33"/>
      <c r="G1811" s="33"/>
      <c r="H1811" s="33"/>
      <c r="I1811" s="33"/>
      <c r="J1811" s="33"/>
      <c r="K1811" s="33"/>
      <c r="L1811" s="33"/>
      <c r="M1811" s="33"/>
      <c r="N1811" s="33"/>
      <c r="O1811" s="33"/>
      <c r="P1811" s="34">
        <f>271851+981</f>
        <v>272832</v>
      </c>
      <c r="Q1811" s="34">
        <v>272832</v>
      </c>
      <c r="R1811" s="34">
        <v>272832</v>
      </c>
      <c r="S1811" s="34">
        <v>272832</v>
      </c>
    </row>
    <row r="1812" spans="1:19">
      <c r="A1812" s="37"/>
      <c r="B1812" s="5">
        <v>2018</v>
      </c>
      <c r="C1812" s="33"/>
      <c r="D1812" s="33"/>
      <c r="E1812" s="33"/>
      <c r="F1812" s="33"/>
      <c r="G1812" s="33"/>
      <c r="H1812" s="33"/>
      <c r="I1812" s="33"/>
      <c r="J1812" s="33"/>
      <c r="K1812" s="33"/>
      <c r="L1812" s="33"/>
      <c r="M1812" s="33"/>
      <c r="N1812" s="33"/>
      <c r="O1812" s="34">
        <v>169291</v>
      </c>
      <c r="P1812" s="34">
        <v>169291</v>
      </c>
      <c r="Q1812" s="34">
        <v>169291</v>
      </c>
      <c r="R1812" s="34">
        <v>169291</v>
      </c>
      <c r="S1812" s="34">
        <v>169291</v>
      </c>
    </row>
    <row r="1813" spans="1:19">
      <c r="A1813" s="37"/>
      <c r="B1813" s="5">
        <v>2017</v>
      </c>
      <c r="C1813" s="33"/>
      <c r="D1813" s="33"/>
      <c r="E1813" s="33"/>
      <c r="F1813" s="33"/>
      <c r="G1813" s="33"/>
      <c r="H1813" s="33"/>
      <c r="I1813" s="33"/>
      <c r="J1813" s="33"/>
      <c r="K1813" s="33"/>
      <c r="L1813" s="33"/>
      <c r="M1813" s="33"/>
      <c r="N1813" s="34">
        <v>95131.708011399998</v>
      </c>
      <c r="O1813" s="34">
        <v>95131.708011399998</v>
      </c>
      <c r="P1813" s="34">
        <v>95131.708011399998</v>
      </c>
      <c r="Q1813" s="34">
        <v>95131.708011399998</v>
      </c>
      <c r="R1813" s="34">
        <v>95131.708011399998</v>
      </c>
      <c r="S1813" s="34">
        <v>95131.708011399998</v>
      </c>
    </row>
    <row r="1814" spans="1:19">
      <c r="B1814" s="5">
        <v>2016</v>
      </c>
      <c r="C1814" s="33"/>
      <c r="D1814" s="33"/>
      <c r="E1814" s="33"/>
      <c r="F1814" s="33"/>
      <c r="G1814" s="33"/>
      <c r="H1814" s="33"/>
      <c r="I1814" s="33"/>
      <c r="J1814" s="33"/>
      <c r="K1814" s="33"/>
      <c r="L1814" s="33"/>
      <c r="M1814" s="34">
        <v>113353.51953084998</v>
      </c>
      <c r="N1814" s="34">
        <v>113353.51953084998</v>
      </c>
      <c r="O1814" s="34">
        <v>113353.51953084998</v>
      </c>
      <c r="P1814" s="34">
        <v>113353.51953084998</v>
      </c>
      <c r="Q1814" s="34">
        <v>113353.51953084998</v>
      </c>
      <c r="R1814" s="34">
        <v>113353.51953084998</v>
      </c>
      <c r="S1814" s="34">
        <v>113353.51953084998</v>
      </c>
    </row>
    <row r="1815" spans="1:19">
      <c r="B1815" s="5">
        <v>2015</v>
      </c>
      <c r="C1815" s="33"/>
      <c r="D1815" s="33"/>
      <c r="E1815" s="33"/>
      <c r="F1815" s="33"/>
      <c r="G1815" s="33"/>
      <c r="H1815" s="33"/>
      <c r="I1815" s="33"/>
      <c r="J1815" s="33"/>
      <c r="K1815" s="33"/>
      <c r="L1815" s="34">
        <v>32025.218635100002</v>
      </c>
      <c r="M1815" s="34">
        <v>32025.218635100002</v>
      </c>
      <c r="N1815" s="34">
        <v>32025.218635100002</v>
      </c>
      <c r="O1815" s="34">
        <v>32025.218635100002</v>
      </c>
      <c r="P1815" s="34">
        <v>32025.218635100002</v>
      </c>
      <c r="Q1815" s="34">
        <v>32025.218635100002</v>
      </c>
      <c r="R1815" s="34">
        <v>32025.218635100002</v>
      </c>
      <c r="S1815" s="34">
        <v>32025.218635100002</v>
      </c>
    </row>
    <row r="1816" spans="1:19">
      <c r="B1816" s="5">
        <v>2014</v>
      </c>
      <c r="C1816" s="33"/>
      <c r="D1816" s="33"/>
      <c r="E1816" s="33"/>
      <c r="F1816" s="33"/>
      <c r="G1816" s="33"/>
      <c r="H1816" s="33"/>
      <c r="I1816" s="33"/>
      <c r="J1816" s="33"/>
      <c r="K1816" s="34">
        <v>76331.24024775</v>
      </c>
      <c r="L1816" s="34">
        <v>76331.24024775</v>
      </c>
      <c r="M1816" s="34">
        <v>76331.24024775</v>
      </c>
      <c r="N1816" s="34">
        <v>76331.24024775</v>
      </c>
      <c r="O1816" s="34">
        <v>76331.24024775</v>
      </c>
      <c r="P1816" s="34">
        <v>76331.24024775</v>
      </c>
      <c r="Q1816" s="34">
        <v>76331.24024775</v>
      </c>
      <c r="R1816" s="34">
        <v>76331.24024775</v>
      </c>
      <c r="S1816" s="34">
        <v>76331.24024775</v>
      </c>
    </row>
    <row r="1817" spans="1:19">
      <c r="B1817" s="5">
        <v>2013</v>
      </c>
      <c r="C1817" s="33"/>
      <c r="D1817" s="33"/>
      <c r="E1817" s="33"/>
      <c r="F1817" s="33"/>
      <c r="G1817" s="33"/>
      <c r="H1817" s="33"/>
      <c r="I1817" s="33"/>
      <c r="J1817" s="34">
        <v>137125.51810324998</v>
      </c>
      <c r="K1817" s="34">
        <v>134872.05160989999</v>
      </c>
      <c r="L1817" s="34">
        <v>134872.05160989999</v>
      </c>
      <c r="M1817" s="34">
        <v>134872.05160989999</v>
      </c>
      <c r="N1817" s="34">
        <v>134872.05160989999</v>
      </c>
      <c r="O1817" s="34">
        <v>134872.05160989999</v>
      </c>
      <c r="P1817" s="34">
        <v>134872.05160989999</v>
      </c>
      <c r="Q1817" s="34">
        <v>134872.05160989999</v>
      </c>
      <c r="R1817" s="34">
        <v>134872.05160989999</v>
      </c>
      <c r="S1817" s="34">
        <v>134872.05160989999</v>
      </c>
    </row>
    <row r="1818" spans="1:19">
      <c r="B1818" s="5">
        <v>2012</v>
      </c>
      <c r="C1818" s="33"/>
      <c r="D1818" s="33"/>
      <c r="E1818" s="33"/>
      <c r="F1818" s="33"/>
      <c r="G1818" s="33"/>
      <c r="H1818" s="33"/>
      <c r="I1818" s="34">
        <v>1355903.603972075</v>
      </c>
      <c r="J1818" s="34">
        <v>506065.52890204999</v>
      </c>
      <c r="K1818" s="34">
        <v>506065.52890204999</v>
      </c>
      <c r="L1818" s="34">
        <v>506065.52890204999</v>
      </c>
      <c r="M1818" s="34">
        <v>506065.52890204999</v>
      </c>
      <c r="N1818" s="34">
        <v>506065.52890204999</v>
      </c>
      <c r="O1818" s="34">
        <v>506065.52890204999</v>
      </c>
      <c r="P1818" s="34">
        <v>506065.52890204999</v>
      </c>
      <c r="Q1818" s="34">
        <v>506065.52890204999</v>
      </c>
      <c r="R1818" s="34">
        <v>506065.52890204999</v>
      </c>
      <c r="S1818" s="34">
        <v>506065.52890204999</v>
      </c>
    </row>
    <row r="1819" spans="1:19">
      <c r="B1819" s="5">
        <v>2011</v>
      </c>
      <c r="C1819" s="33"/>
      <c r="D1819" s="33"/>
      <c r="E1819" s="33"/>
      <c r="F1819" s="33"/>
      <c r="G1819" s="33"/>
      <c r="H1819" s="34">
        <v>112463.74995312501</v>
      </c>
      <c r="I1819" s="34">
        <v>112463.74995312501</v>
      </c>
      <c r="J1819" s="34">
        <v>112463.74995312501</v>
      </c>
      <c r="K1819" s="34">
        <v>112463.74995312501</v>
      </c>
      <c r="L1819" s="34">
        <v>112463.74995312501</v>
      </c>
      <c r="M1819" s="34">
        <v>112463.74995312501</v>
      </c>
      <c r="N1819" s="34">
        <v>112463.74995312501</v>
      </c>
      <c r="O1819" s="34">
        <v>112463.74995312501</v>
      </c>
      <c r="P1819" s="34">
        <v>112463.74995312501</v>
      </c>
      <c r="Q1819" s="34">
        <v>112463.74995312501</v>
      </c>
      <c r="R1819" s="34">
        <v>112463.74995312501</v>
      </c>
      <c r="S1819" s="34">
        <v>112463.74995312501</v>
      </c>
    </row>
    <row r="1820" spans="1:19">
      <c r="B1820" s="5">
        <v>2010</v>
      </c>
      <c r="C1820" s="33"/>
      <c r="D1820" s="33"/>
      <c r="E1820" s="33"/>
      <c r="F1820" s="33"/>
      <c r="G1820" s="34">
        <v>159562.92075995001</v>
      </c>
      <c r="H1820" s="34">
        <v>159562.92075995001</v>
      </c>
      <c r="I1820" s="34">
        <v>159562.92075995001</v>
      </c>
      <c r="J1820" s="34">
        <v>159562.92075995001</v>
      </c>
      <c r="K1820" s="34">
        <v>159562.92075995001</v>
      </c>
      <c r="L1820" s="34">
        <v>159562.92075995001</v>
      </c>
      <c r="M1820" s="34">
        <v>159562.92075995001</v>
      </c>
      <c r="N1820" s="34">
        <v>159562.92075995001</v>
      </c>
      <c r="O1820" s="34">
        <v>159562.92075995001</v>
      </c>
      <c r="P1820" s="34">
        <v>159562.92075995001</v>
      </c>
      <c r="Q1820" s="34">
        <v>159562.92075995001</v>
      </c>
      <c r="R1820" s="34">
        <v>159562.92075995001</v>
      </c>
      <c r="S1820" s="34">
        <v>159562.92075995001</v>
      </c>
    </row>
    <row r="1821" spans="1:19">
      <c r="B1821" s="5">
        <v>2009</v>
      </c>
      <c r="C1821" s="33"/>
      <c r="D1821" s="33"/>
      <c r="E1821" s="33"/>
      <c r="F1821" s="34">
        <v>178301.8906479</v>
      </c>
      <c r="G1821" s="34">
        <v>178301.8906479</v>
      </c>
      <c r="H1821" s="34">
        <v>178301.8906479</v>
      </c>
      <c r="I1821" s="34">
        <v>178301.8906479</v>
      </c>
      <c r="J1821" s="34">
        <v>178301.8906479</v>
      </c>
      <c r="K1821" s="34">
        <v>178301.8906479</v>
      </c>
      <c r="L1821" s="34">
        <v>178301.8906479</v>
      </c>
      <c r="M1821" s="34">
        <v>178301.8906479</v>
      </c>
      <c r="N1821" s="34">
        <v>178301.8906479</v>
      </c>
      <c r="O1821" s="34">
        <v>178301.8906479</v>
      </c>
      <c r="P1821" s="34">
        <v>178301.8906479</v>
      </c>
      <c r="Q1821" s="34">
        <v>178301.8906479</v>
      </c>
      <c r="R1821" s="34">
        <v>178301.8906479</v>
      </c>
      <c r="S1821" s="34">
        <v>178301.8906479</v>
      </c>
    </row>
    <row r="1822" spans="1:19">
      <c r="B1822" s="5">
        <v>2008</v>
      </c>
      <c r="C1822" s="33"/>
      <c r="D1822" s="33"/>
      <c r="E1822" s="34">
        <v>342105.573855925</v>
      </c>
      <c r="F1822" s="34">
        <v>342105.573855925</v>
      </c>
      <c r="G1822" s="34">
        <v>342105.573855925</v>
      </c>
      <c r="H1822" s="34">
        <v>342105.573855925</v>
      </c>
      <c r="I1822" s="34">
        <v>342105.573855925</v>
      </c>
      <c r="J1822" s="34">
        <v>338428.21385592502</v>
      </c>
      <c r="K1822" s="34">
        <v>338428.21385592502</v>
      </c>
      <c r="L1822" s="34">
        <v>338428.21385592502</v>
      </c>
      <c r="M1822" s="34">
        <v>338428.21385592502</v>
      </c>
      <c r="N1822" s="34">
        <v>338428.21385592502</v>
      </c>
      <c r="O1822" s="34">
        <v>338428.21385592502</v>
      </c>
      <c r="P1822" s="34">
        <v>338428.21385592502</v>
      </c>
      <c r="Q1822" s="34">
        <v>338428.21385592502</v>
      </c>
      <c r="R1822" s="34">
        <v>338428.21385592502</v>
      </c>
      <c r="S1822" s="34">
        <v>338428.21385592502</v>
      </c>
    </row>
    <row r="1823" spans="1:19">
      <c r="B1823" s="5">
        <v>2007</v>
      </c>
      <c r="C1823" s="33"/>
      <c r="D1823" s="34">
        <v>144272.83606137501</v>
      </c>
      <c r="E1823" s="34">
        <v>144272.83606137501</v>
      </c>
      <c r="F1823" s="34">
        <v>144272.83606137501</v>
      </c>
      <c r="G1823" s="34">
        <v>144272.83606137501</v>
      </c>
      <c r="H1823" s="34">
        <v>144272.83606137501</v>
      </c>
      <c r="I1823" s="34">
        <v>144272.83606137501</v>
      </c>
      <c r="J1823" s="34">
        <v>144272.83606137501</v>
      </c>
      <c r="K1823" s="34">
        <v>144272.83606137501</v>
      </c>
      <c r="L1823" s="34">
        <v>144272.83606137501</v>
      </c>
      <c r="M1823" s="34">
        <v>144272.83606137501</v>
      </c>
      <c r="N1823" s="34">
        <v>144272.83606137501</v>
      </c>
      <c r="O1823" s="34">
        <v>144272.83606137501</v>
      </c>
      <c r="P1823" s="34">
        <v>144272.83606137501</v>
      </c>
      <c r="Q1823" s="34">
        <v>144272.83606137501</v>
      </c>
      <c r="R1823" s="34">
        <v>144272.83606137501</v>
      </c>
      <c r="S1823" s="34">
        <v>144272.83606137501</v>
      </c>
    </row>
    <row r="1824" spans="1:19">
      <c r="B1824" s="5">
        <v>2006</v>
      </c>
      <c r="C1824" s="34">
        <v>46859.635298825</v>
      </c>
      <c r="D1824" s="34">
        <v>46859.635298825</v>
      </c>
      <c r="E1824" s="34">
        <v>46859.635298825</v>
      </c>
      <c r="F1824" s="34">
        <v>46859.635298825</v>
      </c>
      <c r="G1824" s="34">
        <v>46859.635298825</v>
      </c>
      <c r="H1824" s="34">
        <v>46859.635298825</v>
      </c>
      <c r="I1824" s="34">
        <v>46859.635298825</v>
      </c>
      <c r="J1824" s="34">
        <v>46859.635298825</v>
      </c>
      <c r="K1824" s="34">
        <v>46859.635298825</v>
      </c>
      <c r="L1824" s="34">
        <v>46859.635298825</v>
      </c>
      <c r="M1824" s="34">
        <v>46859.635298825</v>
      </c>
      <c r="N1824" s="34">
        <v>46859.635298825</v>
      </c>
      <c r="O1824" s="34">
        <v>46859.635298825</v>
      </c>
      <c r="P1824" s="34">
        <v>46859.635298825</v>
      </c>
      <c r="Q1824" s="34">
        <v>46859.635298825</v>
      </c>
      <c r="R1824" s="34">
        <v>46859.635298825</v>
      </c>
      <c r="S1824" s="34">
        <v>46859.635298825</v>
      </c>
    </row>
    <row r="1825" spans="2:19">
      <c r="B1825" s="5">
        <v>2005</v>
      </c>
      <c r="C1825" s="34">
        <v>4576.4216643749996</v>
      </c>
      <c r="D1825" s="34">
        <v>4576.4216643749996</v>
      </c>
      <c r="E1825" s="34">
        <v>4576.4216643749996</v>
      </c>
      <c r="F1825" s="34">
        <v>4576.4216643749996</v>
      </c>
      <c r="G1825" s="34">
        <v>4576.4216643749996</v>
      </c>
      <c r="H1825" s="34">
        <v>4576.4216643749996</v>
      </c>
      <c r="I1825" s="34">
        <v>4576.4216643749996</v>
      </c>
      <c r="J1825" s="34">
        <v>4576.4216643749996</v>
      </c>
      <c r="K1825" s="34">
        <v>4576.4216643749996</v>
      </c>
      <c r="L1825" s="34">
        <v>4576.4216643749996</v>
      </c>
      <c r="M1825" s="34">
        <v>4576.4216643749996</v>
      </c>
      <c r="N1825" s="34">
        <v>4576.4216643749996</v>
      </c>
      <c r="O1825" s="34">
        <v>4576.4216643749996</v>
      </c>
      <c r="P1825" s="34">
        <v>4576.4216643749996</v>
      </c>
      <c r="Q1825" s="34">
        <v>4576.4216643749996</v>
      </c>
      <c r="R1825" s="34">
        <v>4576.4216643749996</v>
      </c>
      <c r="S1825" s="34">
        <v>4576.4216643749996</v>
      </c>
    </row>
    <row r="1826" spans="2:19">
      <c r="B1826" s="5">
        <v>2004</v>
      </c>
      <c r="C1826" s="34">
        <v>60063.709585550001</v>
      </c>
      <c r="D1826" s="34">
        <v>58843.609585550003</v>
      </c>
      <c r="E1826" s="34">
        <v>58843.609585550003</v>
      </c>
      <c r="F1826" s="34">
        <v>58843.609585550003</v>
      </c>
      <c r="G1826" s="34">
        <v>58843.609585550003</v>
      </c>
      <c r="H1826" s="34">
        <v>58843.609585550003</v>
      </c>
      <c r="I1826" s="34">
        <v>58843.609585550003</v>
      </c>
      <c r="J1826" s="34">
        <v>58843.609585550003</v>
      </c>
      <c r="K1826" s="34">
        <v>58843.609585550003</v>
      </c>
      <c r="L1826" s="34">
        <v>58843.609585550003</v>
      </c>
      <c r="M1826" s="34">
        <v>58843.609585550003</v>
      </c>
      <c r="N1826" s="34">
        <v>58843.609585550003</v>
      </c>
      <c r="O1826" s="34">
        <v>58843.609585550003</v>
      </c>
      <c r="P1826" s="34">
        <v>58843.609585550003</v>
      </c>
      <c r="Q1826" s="34">
        <v>58843.609585550003</v>
      </c>
      <c r="R1826" s="34">
        <v>58843.609585550003</v>
      </c>
      <c r="S1826" s="34">
        <v>58843.609585550003</v>
      </c>
    </row>
    <row r="1827" spans="2:19">
      <c r="B1827" s="5">
        <v>2003</v>
      </c>
      <c r="C1827" s="34">
        <v>172121.55023722502</v>
      </c>
      <c r="D1827" s="34">
        <v>69805.930237224995</v>
      </c>
      <c r="E1827" s="34">
        <v>69805.930237224995</v>
      </c>
      <c r="F1827" s="34">
        <v>69805.930237224995</v>
      </c>
      <c r="G1827" s="34">
        <v>69805.930237224995</v>
      </c>
      <c r="H1827" s="34">
        <v>69805.930237224995</v>
      </c>
      <c r="I1827" s="34">
        <v>69805.930237224995</v>
      </c>
      <c r="J1827" s="34">
        <v>69805.930237224995</v>
      </c>
      <c r="K1827" s="34">
        <v>69805.930237224995</v>
      </c>
      <c r="L1827" s="34">
        <v>69805.930237224995</v>
      </c>
      <c r="M1827" s="34">
        <v>69805.930237224995</v>
      </c>
      <c r="N1827" s="34">
        <v>69805.930237224995</v>
      </c>
      <c r="O1827" s="34">
        <v>69805.930237224995</v>
      </c>
      <c r="P1827" s="34">
        <v>69805.930237224995</v>
      </c>
      <c r="Q1827" s="34">
        <v>69805.930237224995</v>
      </c>
      <c r="R1827" s="34">
        <v>69805.930237224995</v>
      </c>
      <c r="S1827" s="34">
        <v>69805.930237224995</v>
      </c>
    </row>
    <row r="1828" spans="2:19">
      <c r="B1828" s="5">
        <v>2002</v>
      </c>
      <c r="C1828" s="34">
        <v>53770.619349175002</v>
      </c>
      <c r="D1828" s="34">
        <v>53770.619349175002</v>
      </c>
      <c r="E1828" s="34">
        <v>53770.619349175002</v>
      </c>
      <c r="F1828" s="34">
        <v>53770.619349175002</v>
      </c>
      <c r="G1828" s="34">
        <v>53770.619349175002</v>
      </c>
      <c r="H1828" s="34">
        <v>53770.619349175002</v>
      </c>
      <c r="I1828" s="34">
        <v>53770.619349175002</v>
      </c>
      <c r="J1828" s="34">
        <v>53770.619349175002</v>
      </c>
      <c r="K1828" s="34">
        <v>53770.619349175002</v>
      </c>
      <c r="L1828" s="34">
        <v>53770.619349175002</v>
      </c>
      <c r="M1828" s="34">
        <v>53770.619349175002</v>
      </c>
      <c r="N1828" s="34">
        <v>53770.619349175002</v>
      </c>
      <c r="O1828" s="34">
        <v>53770.619349175002</v>
      </c>
      <c r="P1828" s="34">
        <v>53770.619349175002</v>
      </c>
      <c r="Q1828" s="34">
        <v>53770.619349175002</v>
      </c>
      <c r="R1828" s="34">
        <v>53770.619349175002</v>
      </c>
      <c r="S1828" s="34">
        <v>53770.619349175002</v>
      </c>
    </row>
    <row r="1829" spans="2:19">
      <c r="B1829" s="5">
        <v>2001</v>
      </c>
      <c r="C1829" s="34">
        <v>113435.62228715001</v>
      </c>
      <c r="D1829" s="34">
        <v>113435.62228715001</v>
      </c>
      <c r="E1829" s="34">
        <v>113435.62228715001</v>
      </c>
      <c r="F1829" s="34">
        <v>113435.62228715001</v>
      </c>
      <c r="G1829" s="34">
        <v>113435.62228715001</v>
      </c>
      <c r="H1829" s="34">
        <v>113435.62228715001</v>
      </c>
      <c r="I1829" s="34">
        <v>113435.62228715001</v>
      </c>
      <c r="J1829" s="34">
        <v>113435.62228715001</v>
      </c>
      <c r="K1829" s="34">
        <v>113435.62228715001</v>
      </c>
      <c r="L1829" s="34">
        <v>113435.62228715001</v>
      </c>
      <c r="M1829" s="34">
        <v>113435.62228715001</v>
      </c>
      <c r="N1829" s="34">
        <v>113435.62228715001</v>
      </c>
      <c r="O1829" s="34">
        <v>113435.62228715001</v>
      </c>
      <c r="P1829" s="34">
        <v>113435.62228715001</v>
      </c>
      <c r="Q1829" s="34">
        <v>113435.62228715001</v>
      </c>
      <c r="R1829" s="34">
        <v>113435.62228715001</v>
      </c>
      <c r="S1829" s="34">
        <v>113435.62228715001</v>
      </c>
    </row>
    <row r="1830" spans="2:19">
      <c r="B1830" s="5">
        <v>2000</v>
      </c>
      <c r="C1830" s="34">
        <v>197648.78370507498</v>
      </c>
      <c r="D1830" s="34">
        <v>197648.78370507498</v>
      </c>
      <c r="E1830" s="34">
        <v>197648.78370507498</v>
      </c>
      <c r="F1830" s="34">
        <v>197648.78370507498</v>
      </c>
      <c r="G1830" s="34">
        <v>197648.78370507498</v>
      </c>
      <c r="H1830" s="34">
        <v>197648.78370507498</v>
      </c>
      <c r="I1830" s="34">
        <v>197648.78370507498</v>
      </c>
      <c r="J1830" s="34">
        <v>197648.78370507498</v>
      </c>
      <c r="K1830" s="34">
        <v>197648.78370507498</v>
      </c>
      <c r="L1830" s="34">
        <v>197648.78370507498</v>
      </c>
      <c r="M1830" s="34">
        <v>197648.78370507498</v>
      </c>
      <c r="N1830" s="34">
        <v>197648.78370507498</v>
      </c>
      <c r="O1830" s="34">
        <v>197648.78370507498</v>
      </c>
      <c r="P1830" s="34">
        <v>197648.78370507498</v>
      </c>
      <c r="Q1830" s="34">
        <v>197648.78370507498</v>
      </c>
      <c r="R1830" s="34">
        <v>197648.78370507498</v>
      </c>
      <c r="S1830" s="34">
        <v>197648.78370507498</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c r="P1831" s="34"/>
      <c r="Q1831" s="34"/>
      <c r="R1831" s="34"/>
      <c r="S1831" s="34"/>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c r="P1832" s="34"/>
      <c r="Q1832" s="34"/>
      <c r="R1832" s="34"/>
      <c r="S1832" s="34"/>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c r="P1833" s="34"/>
      <c r="Q1833" s="34"/>
      <c r="R1833" s="34"/>
      <c r="S1833" s="34"/>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c r="P1834" s="34"/>
      <c r="Q1834" s="34"/>
      <c r="R1834" s="34"/>
      <c r="S1834" s="34"/>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c r="P1835" s="34"/>
      <c r="Q1835" s="34"/>
      <c r="R1835" s="34"/>
      <c r="S1835" s="34"/>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c r="P1836" s="34"/>
      <c r="Q1836" s="34"/>
      <c r="R1836" s="34"/>
      <c r="S1836" s="34"/>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c r="P1837" s="34"/>
      <c r="Q1837" s="34"/>
      <c r="R1837" s="34"/>
      <c r="S1837" s="34"/>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c r="P1838" s="34"/>
      <c r="Q1838" s="34"/>
      <c r="R1838" s="34"/>
      <c r="S1838" s="34"/>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c r="P1839" s="34"/>
      <c r="Q1839" s="34"/>
      <c r="R1839" s="34"/>
      <c r="S1839" s="34"/>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c r="P1840" s="34"/>
      <c r="Q1840" s="34"/>
      <c r="R1840" s="34"/>
      <c r="S1840" s="34"/>
    </row>
    <row r="1841" spans="2:19">
      <c r="B1841" s="5">
        <v>1989</v>
      </c>
      <c r="C1841" s="34">
        <v>293304.63</v>
      </c>
      <c r="D1841" s="34">
        <v>293304.63</v>
      </c>
      <c r="E1841" s="34">
        <v>293304.63</v>
      </c>
      <c r="F1841" s="34">
        <v>293304.63</v>
      </c>
      <c r="G1841" s="34">
        <v>293304.63</v>
      </c>
      <c r="H1841" s="34">
        <v>293304.63</v>
      </c>
      <c r="I1841" s="34">
        <v>0</v>
      </c>
      <c r="J1841" s="34">
        <v>0</v>
      </c>
      <c r="K1841" s="34">
        <v>0</v>
      </c>
      <c r="L1841" s="34">
        <v>0</v>
      </c>
      <c r="M1841" s="34">
        <v>0</v>
      </c>
      <c r="N1841" s="34">
        <v>0</v>
      </c>
      <c r="O1841" s="34"/>
      <c r="P1841" s="34"/>
      <c r="Q1841" s="34"/>
      <c r="R1841" s="34"/>
      <c r="S1841" s="34"/>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c r="P1842" s="34"/>
      <c r="Q1842" s="34"/>
      <c r="R1842" s="34"/>
      <c r="S1842" s="34"/>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c r="P1843" s="34"/>
      <c r="Q1843" s="34"/>
      <c r="R1843" s="34"/>
      <c r="S1843" s="34"/>
    </row>
    <row r="1844" spans="2:19">
      <c r="B1844" s="5">
        <v>1986</v>
      </c>
      <c r="C1844" s="34">
        <v>623730.07999999996</v>
      </c>
      <c r="D1844" s="34">
        <v>623730.07999999996</v>
      </c>
      <c r="E1844" s="34">
        <v>623730.07999999996</v>
      </c>
      <c r="F1844" s="34">
        <v>623730.07999999996</v>
      </c>
      <c r="G1844" s="34">
        <v>623730.07999999996</v>
      </c>
      <c r="H1844" s="34">
        <v>623730.07999999996</v>
      </c>
      <c r="I1844" s="34">
        <v>0</v>
      </c>
      <c r="J1844" s="34">
        <v>0</v>
      </c>
      <c r="K1844" s="34">
        <v>0</v>
      </c>
      <c r="L1844" s="34">
        <v>0</v>
      </c>
      <c r="M1844" s="34">
        <v>0</v>
      </c>
      <c r="N1844" s="34">
        <v>0</v>
      </c>
      <c r="O1844" s="34"/>
      <c r="P1844" s="34"/>
      <c r="Q1844" s="34"/>
      <c r="R1844" s="34"/>
      <c r="S1844" s="34"/>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c r="P1845" s="34"/>
      <c r="Q1845" s="34"/>
      <c r="R1845" s="34"/>
      <c r="S1845" s="34"/>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c r="P1846" s="34"/>
      <c r="Q1846" s="34"/>
      <c r="R1846" s="34"/>
      <c r="S1846" s="34"/>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c r="P1847" s="34"/>
      <c r="Q1847" s="34"/>
      <c r="R1847" s="34"/>
      <c r="S1847" s="34"/>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c r="P1848" s="34"/>
      <c r="Q1848" s="34"/>
      <c r="R1848" s="34"/>
      <c r="S1848" s="34"/>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c r="P1849" s="34"/>
      <c r="Q1849" s="34"/>
      <c r="R1849" s="34"/>
      <c r="S1849" s="34"/>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c r="P1850" s="34"/>
      <c r="Q1850" s="34"/>
      <c r="R1850" s="34"/>
      <c r="S1850" s="34"/>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c r="P1851" s="34"/>
      <c r="Q1851" s="34"/>
      <c r="R1851" s="34"/>
      <c r="S1851" s="34"/>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c r="P1852" s="34"/>
      <c r="Q1852" s="34"/>
      <c r="R1852" s="34"/>
      <c r="S1852" s="34"/>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c r="P1853" s="34"/>
      <c r="Q1853" s="34"/>
      <c r="R1853" s="34"/>
      <c r="S1853" s="34"/>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c r="P1854" s="34"/>
      <c r="Q1854" s="34"/>
      <c r="R1854" s="34"/>
      <c r="S1854" s="34"/>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c r="P1855" s="34"/>
      <c r="Q1855" s="34"/>
      <c r="R1855" s="34"/>
      <c r="S1855" s="34"/>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c r="P1856" s="34"/>
      <c r="Q1856" s="34"/>
      <c r="R1856" s="34"/>
      <c r="S1856" s="34"/>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c r="P1857" s="34"/>
      <c r="Q1857" s="34"/>
      <c r="R1857" s="34"/>
      <c r="S1857" s="34"/>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c r="P1858" s="34"/>
      <c r="Q1858" s="34"/>
      <c r="R1858" s="34"/>
      <c r="S1858" s="34"/>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c r="P1859" s="34"/>
      <c r="Q1859" s="34"/>
      <c r="R1859" s="34"/>
      <c r="S1859" s="34"/>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c r="P1860" s="34"/>
      <c r="Q1860" s="34"/>
      <c r="R1860" s="34"/>
      <c r="S1860" s="34"/>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c r="P1861" s="34"/>
      <c r="Q1861" s="34"/>
      <c r="R1861" s="34"/>
      <c r="S1861" s="34"/>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c r="P1862" s="34"/>
      <c r="Q1862" s="34"/>
      <c r="R1862" s="34"/>
      <c r="S1862" s="34"/>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c r="P1863" s="34"/>
      <c r="Q1863" s="34"/>
      <c r="R1863" s="34"/>
      <c r="S1863" s="34"/>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c r="P1864" s="34"/>
      <c r="Q1864" s="34"/>
      <c r="R1864" s="34"/>
      <c r="S1864" s="34"/>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c r="P1865" s="34"/>
      <c r="Q1865" s="34"/>
      <c r="R1865" s="34"/>
      <c r="S1865" s="34"/>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c r="P1866" s="34"/>
      <c r="Q1866" s="34"/>
      <c r="R1866" s="34"/>
      <c r="S1866" s="34"/>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c r="P1867" s="34"/>
      <c r="Q1867" s="34"/>
      <c r="R1867" s="34"/>
      <c r="S1867" s="34"/>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c r="P1868" s="34"/>
      <c r="Q1868" s="34"/>
      <c r="R1868" s="34"/>
      <c r="S1868" s="34"/>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c r="P1869" s="34"/>
      <c r="Q1869" s="34"/>
      <c r="R1869" s="34"/>
      <c r="S1869" s="34"/>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c r="P1870" s="34"/>
      <c r="Q1870" s="34"/>
      <c r="R1870" s="34"/>
      <c r="S1870" s="34"/>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c r="P1871" s="34"/>
      <c r="Q1871" s="34"/>
      <c r="R1871" s="34"/>
      <c r="S1871" s="34"/>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c r="P1872" s="34"/>
      <c r="Q1872" s="34"/>
      <c r="R1872" s="34"/>
      <c r="S1872" s="34"/>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c r="P1873" s="34"/>
      <c r="Q1873" s="34"/>
      <c r="R1873" s="34"/>
      <c r="S1873" s="34"/>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c r="P1874" s="34"/>
      <c r="Q1874" s="34"/>
      <c r="R1874" s="34"/>
      <c r="S1874" s="34"/>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c r="P1875" s="34"/>
      <c r="Q1875" s="34"/>
      <c r="R1875" s="34"/>
      <c r="S1875" s="34"/>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c r="P1876" s="34"/>
      <c r="Q1876" s="34"/>
      <c r="R1876" s="34"/>
      <c r="S1876" s="34"/>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c r="P1877" s="34"/>
      <c r="Q1877" s="34"/>
      <c r="R1877" s="34"/>
      <c r="S1877" s="34"/>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c r="P1878" s="34"/>
      <c r="Q1878" s="34"/>
      <c r="R1878" s="34"/>
      <c r="S1878" s="34"/>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c r="P1879" s="34"/>
      <c r="Q1879" s="34"/>
      <c r="R1879" s="34"/>
      <c r="S1879" s="34"/>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c r="P1880" s="34"/>
      <c r="Q1880" s="34"/>
      <c r="R1880" s="34"/>
      <c r="S1880" s="34"/>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c r="P1881" s="34"/>
      <c r="Q1881" s="34"/>
      <c r="R1881" s="34"/>
      <c r="S1881" s="34"/>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c r="P1882" s="34"/>
      <c r="Q1882" s="34"/>
      <c r="R1882" s="34"/>
      <c r="S1882" s="34"/>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c r="P1883" s="34"/>
      <c r="Q1883" s="34"/>
      <c r="R1883" s="34"/>
      <c r="S1883" s="34"/>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c r="P1884" s="34"/>
      <c r="Q1884" s="34"/>
      <c r="R1884" s="34"/>
      <c r="S1884" s="34"/>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c r="P1885" s="34"/>
      <c r="Q1885" s="34"/>
      <c r="R1885" s="34"/>
      <c r="S1885" s="34"/>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c r="P1886" s="34"/>
      <c r="Q1886" s="34"/>
      <c r="R1886" s="34"/>
      <c r="S1886" s="34"/>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c r="P1887" s="34"/>
      <c r="Q1887" s="34"/>
      <c r="R1887" s="34"/>
      <c r="S1887" s="34"/>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c r="P1888" s="34"/>
      <c r="Q1888" s="34"/>
      <c r="R1888" s="34"/>
      <c r="S1888" s="34"/>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c r="P1889" s="34"/>
      <c r="Q1889" s="34"/>
      <c r="R1889" s="34"/>
      <c r="S1889" s="34"/>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c r="P1890" s="34"/>
      <c r="Q1890" s="34"/>
      <c r="R1890" s="34"/>
      <c r="S1890" s="34"/>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c r="P1891" s="34"/>
      <c r="Q1891" s="34"/>
      <c r="R1891" s="34"/>
      <c r="S1891" s="34"/>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c r="P1892" s="34"/>
      <c r="Q1892" s="34"/>
      <c r="R1892" s="34"/>
      <c r="S1892" s="34"/>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c r="P1893" s="34"/>
      <c r="Q1893" s="34"/>
      <c r="R1893" s="34"/>
      <c r="S1893" s="34"/>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c r="P1894" s="34"/>
      <c r="Q1894" s="34"/>
      <c r="R1894" s="34"/>
      <c r="S1894" s="34"/>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c r="P1895" s="34"/>
      <c r="Q1895" s="34"/>
      <c r="R1895" s="34"/>
      <c r="S1895" s="34"/>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c r="P1896" s="34"/>
      <c r="Q1896" s="34"/>
      <c r="R1896" s="34"/>
      <c r="S1896" s="34"/>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c r="P1897" s="34"/>
      <c r="Q1897" s="34"/>
      <c r="R1897" s="34"/>
      <c r="S1897" s="34"/>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c r="P1898" s="34"/>
      <c r="Q1898" s="34"/>
      <c r="R1898" s="34"/>
      <c r="S1898" s="34"/>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c r="P1899" s="34"/>
      <c r="Q1899" s="34"/>
      <c r="R1899" s="34"/>
      <c r="S1899" s="34"/>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c r="P1900" s="34"/>
      <c r="Q1900" s="34"/>
      <c r="R1900" s="34"/>
      <c r="S1900" s="34"/>
    </row>
    <row r="1901" spans="1:19">
      <c r="A1901" s="63" t="s">
        <v>123</v>
      </c>
      <c r="B1901" s="6" t="s">
        <v>10</v>
      </c>
      <c r="C1901" s="7">
        <f>SUM(C1824:C1900)</f>
        <v>1565511.052127375</v>
      </c>
      <c r="D1901" s="7">
        <f>SUM(D1823:D1900)</f>
        <v>1606248.16818875</v>
      </c>
      <c r="E1901" s="7">
        <f>SUM(E1822:E1900)</f>
        <v>1948353.7420446752</v>
      </c>
      <c r="F1901" s="7">
        <f>SUM(F1821:F1900)</f>
        <v>2126655.632692575</v>
      </c>
      <c r="G1901" s="7">
        <f>SUM(G1820:G1900)</f>
        <v>2286218.5534525253</v>
      </c>
      <c r="H1901" s="7">
        <f>SUM(H1814:H1900)</f>
        <v>2398682.30340565</v>
      </c>
      <c r="I1901" s="7">
        <f>SUM(I1814:I1900)</f>
        <v>2837551.197377725</v>
      </c>
      <c r="J1901" s="7">
        <f t="shared" ref="J1901" si="35">SUM(J1814:J1900)</f>
        <v>2121161.2804109501</v>
      </c>
      <c r="K1901" s="7">
        <f>SUM(K1814:K1900)</f>
        <v>2195239.0541653498</v>
      </c>
      <c r="L1901" s="7">
        <f t="shared" ref="L1901" si="36">SUM(L1814:L1900)</f>
        <v>2227264.2728004502</v>
      </c>
      <c r="M1901" s="7">
        <f>SUM(M1814:M1900)</f>
        <v>2340617.7923313002</v>
      </c>
      <c r="N1901" s="10">
        <f>SUM(N1809:N1900)</f>
        <v>2435749.5003427002</v>
      </c>
      <c r="O1901" s="10">
        <f>SUM(O1809:O1900)</f>
        <v>2605040.5003426997</v>
      </c>
      <c r="P1901" s="10">
        <f>SUM(P1809:P1900)</f>
        <v>2877872.5003426997</v>
      </c>
      <c r="Q1901" s="10">
        <f>SUM(Q1809:Q1900)</f>
        <v>3198274.5003426997</v>
      </c>
      <c r="R1901" s="10">
        <f>SUM(R1808:R1900)</f>
        <v>3316676.5003426997</v>
      </c>
      <c r="S1901" s="10">
        <f>SUM(S1808:S1900)</f>
        <v>3484659.5003426997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2031360</v>
      </c>
    </row>
    <row r="1904" spans="1:19">
      <c r="A1904" s="35"/>
      <c r="B1904" s="5">
        <v>2021</v>
      </c>
      <c r="C1904" s="33"/>
      <c r="D1904" s="33"/>
      <c r="E1904" s="33"/>
      <c r="F1904" s="33"/>
      <c r="G1904" s="33"/>
      <c r="H1904" s="33"/>
      <c r="I1904" s="33"/>
      <c r="J1904" s="33"/>
      <c r="K1904" s="33"/>
      <c r="L1904" s="33"/>
      <c r="M1904" s="33"/>
      <c r="N1904" s="33"/>
      <c r="O1904" s="33"/>
      <c r="P1904" s="33"/>
      <c r="Q1904" s="33"/>
      <c r="R1904" s="34">
        <v>754767</v>
      </c>
      <c r="S1904" s="34">
        <v>754767</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308515</v>
      </c>
      <c r="Q1906" s="34">
        <v>308515</v>
      </c>
      <c r="R1906" s="34">
        <v>308515</v>
      </c>
      <c r="S1906" s="34">
        <v>308515</v>
      </c>
    </row>
    <row r="1907" spans="1:19">
      <c r="A1907" s="37"/>
      <c r="B1907" s="5">
        <v>2018</v>
      </c>
      <c r="C1907" s="33"/>
      <c r="D1907" s="33"/>
      <c r="E1907" s="33"/>
      <c r="F1907" s="33"/>
      <c r="G1907" s="33"/>
      <c r="H1907" s="33"/>
      <c r="I1907" s="33"/>
      <c r="J1907" s="33"/>
      <c r="K1907" s="33"/>
      <c r="L1907" s="33"/>
      <c r="M1907" s="33"/>
      <c r="N1907" s="33"/>
      <c r="O1907" s="34">
        <v>1420650</v>
      </c>
      <c r="P1907" s="34">
        <v>1420650</v>
      </c>
      <c r="Q1907" s="34">
        <v>1420650</v>
      </c>
      <c r="R1907" s="34">
        <v>1420650</v>
      </c>
      <c r="S1907" s="34">
        <v>1420650</v>
      </c>
    </row>
    <row r="1908" spans="1:19">
      <c r="A1908" s="37"/>
      <c r="B1908" s="5">
        <v>2017</v>
      </c>
      <c r="C1908" s="33"/>
      <c r="D1908" s="33"/>
      <c r="E1908" s="33"/>
      <c r="F1908" s="33"/>
      <c r="G1908" s="33"/>
      <c r="H1908" s="33"/>
      <c r="I1908" s="33"/>
      <c r="J1908" s="33"/>
      <c r="K1908" s="33"/>
      <c r="L1908" s="33"/>
      <c r="M1908" s="33"/>
      <c r="N1908" s="34">
        <v>434279.73000000004</v>
      </c>
      <c r="O1908" s="34">
        <v>434279.73000000004</v>
      </c>
      <c r="P1908" s="34">
        <v>434279.73000000004</v>
      </c>
      <c r="Q1908" s="34">
        <v>434279.73000000004</v>
      </c>
      <c r="R1908" s="34">
        <v>434279.73000000004</v>
      </c>
      <c r="S1908" s="34">
        <v>434279.73000000004</v>
      </c>
    </row>
    <row r="1909" spans="1:19">
      <c r="B1909" s="5">
        <v>2016</v>
      </c>
      <c r="C1909" s="33"/>
      <c r="D1909" s="33"/>
      <c r="E1909" s="33"/>
      <c r="F1909" s="33"/>
      <c r="G1909" s="33"/>
      <c r="H1909" s="33"/>
      <c r="I1909" s="33"/>
      <c r="J1909" s="33"/>
      <c r="K1909" s="33"/>
      <c r="L1909" s="33"/>
      <c r="M1909" s="34">
        <v>1050280.27</v>
      </c>
      <c r="N1909" s="34">
        <v>1038849.23</v>
      </c>
      <c r="O1909" s="34">
        <v>1038849.23</v>
      </c>
      <c r="P1909" s="34">
        <v>1038849.23</v>
      </c>
      <c r="Q1909" s="34">
        <v>1038849.23</v>
      </c>
      <c r="R1909" s="34">
        <v>1038849.23</v>
      </c>
      <c r="S1909" s="34">
        <v>1038849.23</v>
      </c>
    </row>
    <row r="1910" spans="1:19">
      <c r="B1910" s="5">
        <v>2015</v>
      </c>
      <c r="C1910" s="33"/>
      <c r="D1910" s="33"/>
      <c r="E1910" s="33"/>
      <c r="F1910" s="33"/>
      <c r="G1910" s="33"/>
      <c r="H1910" s="33"/>
      <c r="I1910" s="33"/>
      <c r="J1910" s="33"/>
      <c r="K1910" s="33"/>
      <c r="L1910" s="34">
        <v>767521.69</v>
      </c>
      <c r="M1910" s="34">
        <v>767521.69</v>
      </c>
      <c r="N1910" s="34">
        <v>767521.69</v>
      </c>
      <c r="O1910" s="34">
        <v>767521.69</v>
      </c>
      <c r="P1910" s="34">
        <v>767521.69</v>
      </c>
      <c r="Q1910" s="34">
        <v>767521.69</v>
      </c>
      <c r="R1910" s="34">
        <v>767521.69</v>
      </c>
      <c r="S1910" s="34">
        <v>767521.69</v>
      </c>
    </row>
    <row r="1911" spans="1:19">
      <c r="B1911" s="5">
        <v>2014</v>
      </c>
      <c r="C1911" s="33"/>
      <c r="D1911" s="33"/>
      <c r="E1911" s="33"/>
      <c r="F1911" s="33"/>
      <c r="G1911" s="33"/>
      <c r="H1911" s="33"/>
      <c r="I1911" s="33"/>
      <c r="J1911" s="33"/>
      <c r="K1911" s="34">
        <v>232279.72</v>
      </c>
      <c r="L1911" s="34">
        <v>232279.72</v>
      </c>
      <c r="M1911" s="34">
        <v>232279.72</v>
      </c>
      <c r="N1911" s="34">
        <v>232279.72</v>
      </c>
      <c r="O1911" s="34">
        <v>232279.72</v>
      </c>
      <c r="P1911" s="34">
        <v>232279.72</v>
      </c>
      <c r="Q1911" s="34">
        <v>232279.72</v>
      </c>
      <c r="R1911" s="34">
        <v>232279.72</v>
      </c>
      <c r="S1911" s="34">
        <v>232279.72</v>
      </c>
    </row>
    <row r="1912" spans="1:19">
      <c r="B1912" s="5">
        <v>2013</v>
      </c>
      <c r="C1912" s="33"/>
      <c r="D1912" s="33"/>
      <c r="E1912" s="33"/>
      <c r="F1912" s="33"/>
      <c r="G1912" s="33"/>
      <c r="H1912" s="33"/>
      <c r="I1912" s="33"/>
      <c r="J1912" s="34">
        <v>1021816.4500000001</v>
      </c>
      <c r="K1912" s="34">
        <v>1021816.4500000001</v>
      </c>
      <c r="L1912" s="34">
        <v>1021816.4500000001</v>
      </c>
      <c r="M1912" s="34">
        <v>1021816.4500000001</v>
      </c>
      <c r="N1912" s="34">
        <v>1021816.4500000001</v>
      </c>
      <c r="O1912" s="34">
        <v>1021816.4500000001</v>
      </c>
      <c r="P1912" s="34">
        <v>1021816.4500000001</v>
      </c>
      <c r="Q1912" s="34">
        <v>1021816.4500000001</v>
      </c>
      <c r="R1912" s="34">
        <v>1021816.4500000001</v>
      </c>
      <c r="S1912" s="34">
        <v>1021816.4500000001</v>
      </c>
    </row>
    <row r="1913" spans="1:19">
      <c r="B1913" s="5">
        <v>2012</v>
      </c>
      <c r="C1913" s="33"/>
      <c r="D1913" s="33"/>
      <c r="E1913" s="33"/>
      <c r="F1913" s="33"/>
      <c r="G1913" s="33"/>
      <c r="H1913" s="33"/>
      <c r="I1913" s="34">
        <v>1879481.3399999999</v>
      </c>
      <c r="J1913" s="34">
        <v>1879481.3399999999</v>
      </c>
      <c r="K1913" s="34">
        <v>1879481.3399999999</v>
      </c>
      <c r="L1913" s="34">
        <v>1879481.3399999999</v>
      </c>
      <c r="M1913" s="34">
        <v>1879481.3399999999</v>
      </c>
      <c r="N1913" s="34">
        <v>1879481.3399999999</v>
      </c>
      <c r="O1913" s="34">
        <v>1879481.3399999999</v>
      </c>
      <c r="P1913" s="34">
        <v>1879481.3399999999</v>
      </c>
      <c r="Q1913" s="34">
        <v>1879481.3399999999</v>
      </c>
      <c r="R1913" s="34">
        <v>1879481.3399999999</v>
      </c>
      <c r="S1913" s="34">
        <v>1879481.3399999999</v>
      </c>
    </row>
    <row r="1914" spans="1:19">
      <c r="B1914" s="5">
        <v>2011</v>
      </c>
      <c r="C1914" s="33"/>
      <c r="D1914" s="33"/>
      <c r="E1914" s="33"/>
      <c r="F1914" s="33"/>
      <c r="G1914" s="33"/>
      <c r="H1914" s="34">
        <v>1874740.75</v>
      </c>
      <c r="I1914" s="34">
        <v>1874740.75</v>
      </c>
      <c r="J1914" s="34">
        <v>1874740.75</v>
      </c>
      <c r="K1914" s="34">
        <v>1874740.75</v>
      </c>
      <c r="L1914" s="34">
        <v>1874740.75</v>
      </c>
      <c r="M1914" s="34">
        <v>1874740.75</v>
      </c>
      <c r="N1914" s="34">
        <v>1874740.75</v>
      </c>
      <c r="O1914" s="34">
        <v>1874740.75</v>
      </c>
      <c r="P1914" s="34">
        <v>1874740.75</v>
      </c>
      <c r="Q1914" s="34">
        <v>1874740.75</v>
      </c>
      <c r="R1914" s="34">
        <v>1874740.75</v>
      </c>
      <c r="S1914" s="34">
        <v>1874740.75</v>
      </c>
    </row>
    <row r="1915" spans="1:19">
      <c r="B1915" s="5">
        <v>2010</v>
      </c>
      <c r="C1915" s="33"/>
      <c r="D1915" s="33"/>
      <c r="E1915" s="33"/>
      <c r="F1915" s="33"/>
      <c r="G1915" s="34">
        <v>600532.47</v>
      </c>
      <c r="H1915" s="34">
        <v>600532.47</v>
      </c>
      <c r="I1915" s="34">
        <v>600532.47</v>
      </c>
      <c r="J1915" s="34">
        <v>600532.47</v>
      </c>
      <c r="K1915" s="34">
        <v>600532.47</v>
      </c>
      <c r="L1915" s="34">
        <v>600532.47</v>
      </c>
      <c r="M1915" s="34">
        <v>600532.47</v>
      </c>
      <c r="N1915" s="34">
        <v>600532.47</v>
      </c>
      <c r="O1915" s="34">
        <v>600532.47</v>
      </c>
      <c r="P1915" s="34">
        <v>600532.47</v>
      </c>
      <c r="Q1915" s="34">
        <v>600532.47</v>
      </c>
      <c r="R1915" s="34">
        <v>600532.47</v>
      </c>
      <c r="S1915" s="34">
        <v>600532.47</v>
      </c>
    </row>
    <row r="1916" spans="1:19">
      <c r="B1916" s="5">
        <v>2009</v>
      </c>
      <c r="C1916" s="33"/>
      <c r="D1916" s="33"/>
      <c r="E1916" s="33"/>
      <c r="F1916" s="34">
        <v>265050.49</v>
      </c>
      <c r="G1916" s="34">
        <v>265050.49</v>
      </c>
      <c r="H1916" s="34">
        <v>265050.49</v>
      </c>
      <c r="I1916" s="34">
        <v>265050.49</v>
      </c>
      <c r="J1916" s="34">
        <v>265050.49</v>
      </c>
      <c r="K1916" s="34">
        <v>265050.49</v>
      </c>
      <c r="L1916" s="34">
        <v>265050.49</v>
      </c>
      <c r="M1916" s="34">
        <v>265050.49</v>
      </c>
      <c r="N1916" s="34">
        <v>265050.49</v>
      </c>
      <c r="O1916" s="34">
        <v>265050.49</v>
      </c>
      <c r="P1916" s="34">
        <v>265050.49</v>
      </c>
      <c r="Q1916" s="34">
        <v>265050.49</v>
      </c>
      <c r="R1916" s="34">
        <v>265050.49</v>
      </c>
      <c r="S1916" s="34">
        <v>265050.49</v>
      </c>
    </row>
    <row r="1917" spans="1:19">
      <c r="B1917" s="5">
        <v>2008</v>
      </c>
      <c r="C1917" s="33"/>
      <c r="D1917" s="33"/>
      <c r="E1917" s="34">
        <v>389857.91</v>
      </c>
      <c r="F1917" s="34">
        <v>389857.91</v>
      </c>
      <c r="G1917" s="34">
        <v>389857.91</v>
      </c>
      <c r="H1917" s="34">
        <v>389857.91</v>
      </c>
      <c r="I1917" s="34">
        <v>389857.91</v>
      </c>
      <c r="J1917" s="34">
        <v>389857.91</v>
      </c>
      <c r="K1917" s="34">
        <v>389857.91</v>
      </c>
      <c r="L1917" s="34">
        <v>389857.91</v>
      </c>
      <c r="M1917" s="34">
        <v>389857.91</v>
      </c>
      <c r="N1917" s="34">
        <v>389857.91</v>
      </c>
      <c r="O1917" s="34">
        <v>389857.91</v>
      </c>
      <c r="P1917" s="34">
        <v>389857.91</v>
      </c>
      <c r="Q1917" s="34">
        <v>389857.91</v>
      </c>
      <c r="R1917" s="34">
        <v>389857.91</v>
      </c>
      <c r="S1917" s="34">
        <v>389857.91</v>
      </c>
    </row>
    <row r="1918" spans="1:19">
      <c r="B1918" s="5">
        <v>2007</v>
      </c>
      <c r="C1918" s="33"/>
      <c r="D1918" s="34">
        <v>423175.84</v>
      </c>
      <c r="E1918" s="34">
        <v>423175.84</v>
      </c>
      <c r="F1918" s="34">
        <v>423175.84</v>
      </c>
      <c r="G1918" s="34">
        <v>423175.84</v>
      </c>
      <c r="H1918" s="34">
        <v>423175.84</v>
      </c>
      <c r="I1918" s="34">
        <v>423175.84</v>
      </c>
      <c r="J1918" s="34">
        <v>423175.84</v>
      </c>
      <c r="K1918" s="34">
        <v>423175.84</v>
      </c>
      <c r="L1918" s="34">
        <v>423175.84</v>
      </c>
      <c r="M1918" s="34">
        <v>423175.84</v>
      </c>
      <c r="N1918" s="34">
        <v>423175.84</v>
      </c>
      <c r="O1918" s="34">
        <v>423175.84</v>
      </c>
      <c r="P1918" s="34">
        <v>423175.84</v>
      </c>
      <c r="Q1918" s="34">
        <v>423175.84</v>
      </c>
      <c r="R1918" s="34">
        <v>423175.84</v>
      </c>
      <c r="S1918" s="34">
        <v>423175.84</v>
      </c>
    </row>
    <row r="1919" spans="1:19">
      <c r="B1919" s="5">
        <v>2006</v>
      </c>
      <c r="C1919" s="34">
        <v>878973.38</v>
      </c>
      <c r="D1919" s="34">
        <v>878973.38</v>
      </c>
      <c r="E1919" s="34">
        <v>878973.38</v>
      </c>
      <c r="F1919" s="34">
        <v>878973.38</v>
      </c>
      <c r="G1919" s="34">
        <v>878973.38</v>
      </c>
      <c r="H1919" s="34">
        <v>878973.38</v>
      </c>
      <c r="I1919" s="34">
        <v>878973.38</v>
      </c>
      <c r="J1919" s="34">
        <v>878973.38</v>
      </c>
      <c r="K1919" s="34">
        <v>878973.38</v>
      </c>
      <c r="L1919" s="34">
        <v>878973.38</v>
      </c>
      <c r="M1919" s="34">
        <v>878973.38</v>
      </c>
      <c r="N1919" s="34">
        <v>878973.38</v>
      </c>
      <c r="O1919" s="34">
        <v>878973.38</v>
      </c>
      <c r="P1919" s="34">
        <v>878973.38</v>
      </c>
      <c r="Q1919" s="34">
        <v>878973.38</v>
      </c>
      <c r="R1919" s="34">
        <v>878973.38</v>
      </c>
      <c r="S1919" s="34">
        <v>878973.38</v>
      </c>
    </row>
    <row r="1920" spans="1:19">
      <c r="B1920" s="5">
        <v>2005</v>
      </c>
      <c r="C1920" s="34">
        <v>410413.1</v>
      </c>
      <c r="D1920" s="34">
        <v>410413.1</v>
      </c>
      <c r="E1920" s="34">
        <v>410413.1</v>
      </c>
      <c r="F1920" s="34">
        <v>410413.1</v>
      </c>
      <c r="G1920" s="34">
        <v>410413.1</v>
      </c>
      <c r="H1920" s="34">
        <v>410413.1</v>
      </c>
      <c r="I1920" s="34">
        <v>410413.1</v>
      </c>
      <c r="J1920" s="34">
        <v>410413.1</v>
      </c>
      <c r="K1920" s="34">
        <v>410413.1</v>
      </c>
      <c r="L1920" s="34">
        <v>410413.1</v>
      </c>
      <c r="M1920" s="34">
        <v>410413.1</v>
      </c>
      <c r="N1920" s="34">
        <v>410413.1</v>
      </c>
      <c r="O1920" s="34">
        <v>410413.1</v>
      </c>
      <c r="P1920" s="34">
        <v>410413.1</v>
      </c>
      <c r="Q1920" s="34">
        <v>410413.1</v>
      </c>
      <c r="R1920" s="34">
        <v>410413.1</v>
      </c>
      <c r="S1920" s="34">
        <v>410413.1</v>
      </c>
    </row>
    <row r="1921" spans="2:19">
      <c r="B1921" s="5">
        <v>2004</v>
      </c>
      <c r="C1921" s="34">
        <v>461943.87</v>
      </c>
      <c r="D1921" s="34">
        <v>461943.87</v>
      </c>
      <c r="E1921" s="34">
        <v>461943.87</v>
      </c>
      <c r="F1921" s="34">
        <v>461943.87</v>
      </c>
      <c r="G1921" s="34">
        <v>461943.87</v>
      </c>
      <c r="H1921" s="34">
        <v>461943.87</v>
      </c>
      <c r="I1921" s="34">
        <v>461943.87</v>
      </c>
      <c r="J1921" s="34">
        <v>461943.87</v>
      </c>
      <c r="K1921" s="34">
        <v>461943.87</v>
      </c>
      <c r="L1921" s="34">
        <v>461943.87</v>
      </c>
      <c r="M1921" s="34">
        <v>461943.87</v>
      </c>
      <c r="N1921" s="34">
        <v>461943.87</v>
      </c>
      <c r="O1921" s="34">
        <v>461943.87</v>
      </c>
      <c r="P1921" s="34">
        <v>461943.87</v>
      </c>
      <c r="Q1921" s="34">
        <v>461943.87</v>
      </c>
      <c r="R1921" s="34">
        <v>461943.87</v>
      </c>
      <c r="S1921" s="34">
        <v>461943.87</v>
      </c>
    </row>
    <row r="1922" spans="2:19">
      <c r="B1922" s="5">
        <v>2003</v>
      </c>
      <c r="C1922" s="34">
        <v>797147.14</v>
      </c>
      <c r="D1922" s="34">
        <v>797147.14</v>
      </c>
      <c r="E1922" s="34">
        <v>797147.14</v>
      </c>
      <c r="F1922" s="34">
        <v>797147.14</v>
      </c>
      <c r="G1922" s="34">
        <v>797147.14</v>
      </c>
      <c r="H1922" s="34">
        <v>797147.14</v>
      </c>
      <c r="I1922" s="34">
        <v>797147.14</v>
      </c>
      <c r="J1922" s="34">
        <v>797147.14</v>
      </c>
      <c r="K1922" s="34">
        <v>797147.14</v>
      </c>
      <c r="L1922" s="34">
        <v>797147.14</v>
      </c>
      <c r="M1922" s="34">
        <v>797147.14</v>
      </c>
      <c r="N1922" s="34">
        <v>797147.14</v>
      </c>
      <c r="O1922" s="34">
        <v>797147.14</v>
      </c>
      <c r="P1922" s="34">
        <v>797147.14</v>
      </c>
      <c r="Q1922" s="34">
        <v>797147.14</v>
      </c>
      <c r="R1922" s="34">
        <v>797147.14</v>
      </c>
      <c r="S1922" s="34">
        <v>797147.14</v>
      </c>
    </row>
    <row r="1923" spans="2:19">
      <c r="B1923" s="5">
        <v>2002</v>
      </c>
      <c r="C1923" s="34">
        <v>115098.1</v>
      </c>
      <c r="D1923" s="34">
        <v>115098.1</v>
      </c>
      <c r="E1923" s="34">
        <v>115098.1</v>
      </c>
      <c r="F1923" s="34">
        <v>115098.1</v>
      </c>
      <c r="G1923" s="34">
        <v>115098.1</v>
      </c>
      <c r="H1923" s="34">
        <v>115098.1</v>
      </c>
      <c r="I1923" s="34">
        <v>115098.1</v>
      </c>
      <c r="J1923" s="34">
        <v>115098.1</v>
      </c>
      <c r="K1923" s="34">
        <v>115098.1</v>
      </c>
      <c r="L1923" s="34">
        <v>115098.1</v>
      </c>
      <c r="M1923" s="34">
        <v>115098.1</v>
      </c>
      <c r="N1923" s="34">
        <v>115098.1</v>
      </c>
      <c r="O1923" s="34">
        <v>115098.1</v>
      </c>
      <c r="P1923" s="34">
        <v>115098.1</v>
      </c>
      <c r="Q1923" s="34">
        <v>115098.1</v>
      </c>
      <c r="R1923" s="34">
        <v>115098.1</v>
      </c>
      <c r="S1923" s="34">
        <v>115098.1</v>
      </c>
    </row>
    <row r="1924" spans="2:19">
      <c r="B1924" s="5">
        <v>2001</v>
      </c>
      <c r="C1924" s="34">
        <v>108376.26999999999</v>
      </c>
      <c r="D1924" s="34">
        <v>108376.26999999999</v>
      </c>
      <c r="E1924" s="34">
        <v>108376.26999999999</v>
      </c>
      <c r="F1924" s="34">
        <v>108376.26999999999</v>
      </c>
      <c r="G1924" s="34">
        <v>108376.26999999999</v>
      </c>
      <c r="H1924" s="34">
        <v>108376.26999999999</v>
      </c>
      <c r="I1924" s="34">
        <v>108376.26999999999</v>
      </c>
      <c r="J1924" s="34">
        <v>108376.26999999999</v>
      </c>
      <c r="K1924" s="34">
        <v>108376.26999999999</v>
      </c>
      <c r="L1924" s="34">
        <v>108376.26999999999</v>
      </c>
      <c r="M1924" s="34">
        <v>108376.26999999999</v>
      </c>
      <c r="N1924" s="34">
        <v>108376.26999999999</v>
      </c>
      <c r="O1924" s="34">
        <v>108376.26999999999</v>
      </c>
      <c r="P1924" s="34">
        <v>108376.26999999999</v>
      </c>
      <c r="Q1924" s="34">
        <v>108376.26999999999</v>
      </c>
      <c r="R1924" s="34">
        <v>108376.26999999999</v>
      </c>
      <c r="S1924" s="34">
        <v>108376.26999999999</v>
      </c>
    </row>
    <row r="1925" spans="2:19">
      <c r="B1925" s="5">
        <v>2000</v>
      </c>
      <c r="C1925" s="34">
        <v>147947.46000000002</v>
      </c>
      <c r="D1925" s="34">
        <v>147947.46000000002</v>
      </c>
      <c r="E1925" s="34">
        <v>147947.46000000002</v>
      </c>
      <c r="F1925" s="34">
        <v>147947.46000000002</v>
      </c>
      <c r="G1925" s="34">
        <v>147947.46000000002</v>
      </c>
      <c r="H1925" s="34">
        <v>147947.46000000002</v>
      </c>
      <c r="I1925" s="34">
        <v>147947.46000000002</v>
      </c>
      <c r="J1925" s="34">
        <v>147947.46000000002</v>
      </c>
      <c r="K1925" s="34">
        <v>147947.46000000002</v>
      </c>
      <c r="L1925" s="34">
        <v>147947.46000000002</v>
      </c>
      <c r="M1925" s="34">
        <v>147947.46000000002</v>
      </c>
      <c r="N1925" s="34">
        <v>147947.46000000002</v>
      </c>
      <c r="O1925" s="34">
        <v>147947.46000000002</v>
      </c>
      <c r="P1925" s="34">
        <v>147947.46000000002</v>
      </c>
      <c r="Q1925" s="34">
        <v>147947.46000000002</v>
      </c>
      <c r="R1925" s="34">
        <v>147947.46000000002</v>
      </c>
      <c r="S1925" s="34">
        <v>147947.46000000002</v>
      </c>
    </row>
    <row r="1926" spans="2:19">
      <c r="B1926" s="5">
        <v>1999</v>
      </c>
      <c r="C1926" s="34">
        <v>105367.04000000001</v>
      </c>
      <c r="D1926" s="34">
        <v>105367.04000000001</v>
      </c>
      <c r="E1926" s="34">
        <v>105367.04000000001</v>
      </c>
      <c r="F1926" s="34">
        <v>105367.04000000001</v>
      </c>
      <c r="G1926" s="34">
        <v>105367.04000000001</v>
      </c>
      <c r="H1926" s="34">
        <v>105367.04000000001</v>
      </c>
      <c r="I1926" s="34">
        <v>105367.04000000001</v>
      </c>
      <c r="J1926" s="34">
        <v>105367.04000000001</v>
      </c>
      <c r="K1926" s="34">
        <v>105367.04000000001</v>
      </c>
      <c r="L1926" s="34">
        <v>105367.04000000001</v>
      </c>
      <c r="M1926" s="34">
        <v>105367.04000000001</v>
      </c>
      <c r="N1926" s="34">
        <v>105367.04000000001</v>
      </c>
      <c r="O1926" s="34">
        <v>105367.04000000001</v>
      </c>
      <c r="P1926" s="34">
        <v>105367.04000000001</v>
      </c>
      <c r="Q1926" s="34">
        <v>105367.04000000001</v>
      </c>
      <c r="R1926" s="34">
        <v>105367.04000000001</v>
      </c>
      <c r="S1926" s="34">
        <v>105367.04000000001</v>
      </c>
    </row>
    <row r="1927" spans="2:19">
      <c r="B1927" s="5">
        <v>1998</v>
      </c>
      <c r="C1927" s="34">
        <v>306379.31</v>
      </c>
      <c r="D1927" s="34">
        <v>306379.31</v>
      </c>
      <c r="E1927" s="34">
        <v>306379.31</v>
      </c>
      <c r="F1927" s="34">
        <v>306379.31</v>
      </c>
      <c r="G1927" s="34">
        <v>306379.31</v>
      </c>
      <c r="H1927" s="34">
        <v>306379.31</v>
      </c>
      <c r="I1927" s="34">
        <v>306379.31</v>
      </c>
      <c r="J1927" s="34">
        <v>306379.31</v>
      </c>
      <c r="K1927" s="34">
        <v>306379.31</v>
      </c>
      <c r="L1927" s="34">
        <v>306379.31</v>
      </c>
      <c r="M1927" s="34">
        <v>306379.31</v>
      </c>
      <c r="N1927" s="34">
        <v>306379.31</v>
      </c>
      <c r="O1927" s="34">
        <v>306379.31</v>
      </c>
      <c r="P1927" s="34">
        <v>306379.31</v>
      </c>
      <c r="Q1927" s="34">
        <v>306379.31</v>
      </c>
      <c r="R1927" s="34">
        <v>306379.31</v>
      </c>
      <c r="S1927" s="34">
        <v>306379.31</v>
      </c>
    </row>
    <row r="1928" spans="2:19">
      <c r="B1928" s="5">
        <v>1997</v>
      </c>
      <c r="C1928" s="34">
        <v>125365.99</v>
      </c>
      <c r="D1928" s="34">
        <v>125365.99</v>
      </c>
      <c r="E1928" s="34">
        <v>125365.99</v>
      </c>
      <c r="F1928" s="34">
        <v>125365.99</v>
      </c>
      <c r="G1928" s="34">
        <v>125365.99</v>
      </c>
      <c r="H1928" s="34">
        <v>125365.99</v>
      </c>
      <c r="I1928" s="34">
        <v>125365.99</v>
      </c>
      <c r="J1928" s="34">
        <v>125365.99</v>
      </c>
      <c r="K1928" s="34">
        <v>125365.99</v>
      </c>
      <c r="L1928" s="34">
        <v>125365.99</v>
      </c>
      <c r="M1928" s="34">
        <v>125365.99</v>
      </c>
      <c r="N1928" s="34">
        <v>125365.99</v>
      </c>
      <c r="O1928" s="34">
        <v>125365.99</v>
      </c>
      <c r="P1928" s="34">
        <v>125365.99</v>
      </c>
      <c r="Q1928" s="34">
        <v>125365.99</v>
      </c>
      <c r="R1928" s="34">
        <v>125365.99</v>
      </c>
      <c r="S1928" s="34">
        <v>125365.99</v>
      </c>
    </row>
    <row r="1929" spans="2:19">
      <c r="B1929" s="5">
        <v>1996</v>
      </c>
      <c r="C1929" s="34">
        <v>339484.05</v>
      </c>
      <c r="D1929" s="34">
        <v>339484.05</v>
      </c>
      <c r="E1929" s="34">
        <v>339484.05</v>
      </c>
      <c r="F1929" s="34">
        <v>339484.05</v>
      </c>
      <c r="G1929" s="34">
        <v>339484.05</v>
      </c>
      <c r="H1929" s="34">
        <v>339484.05</v>
      </c>
      <c r="I1929" s="34">
        <v>339484.05</v>
      </c>
      <c r="J1929" s="34">
        <v>339484.05</v>
      </c>
      <c r="K1929" s="34">
        <v>339484.05</v>
      </c>
      <c r="L1929" s="34">
        <v>339484.05</v>
      </c>
      <c r="M1929" s="34">
        <v>339484.05</v>
      </c>
      <c r="N1929" s="34">
        <v>339484.05</v>
      </c>
      <c r="O1929" s="34">
        <v>339484.05</v>
      </c>
      <c r="P1929" s="34">
        <v>339484.05</v>
      </c>
      <c r="Q1929" s="34">
        <v>339484.05</v>
      </c>
      <c r="R1929" s="34">
        <v>339484.05</v>
      </c>
      <c r="S1929" s="34">
        <v>339484.05</v>
      </c>
    </row>
    <row r="1930" spans="2:19">
      <c r="B1930" s="5">
        <v>1995</v>
      </c>
      <c r="C1930" s="34">
        <v>193312.3</v>
      </c>
      <c r="D1930" s="34">
        <v>193312.3</v>
      </c>
      <c r="E1930" s="34">
        <v>193312.3</v>
      </c>
      <c r="F1930" s="34">
        <v>193312.3</v>
      </c>
      <c r="G1930" s="34">
        <v>193312.3</v>
      </c>
      <c r="H1930" s="34">
        <v>193312.3</v>
      </c>
      <c r="I1930" s="34">
        <v>193312.3</v>
      </c>
      <c r="J1930" s="34">
        <v>193312.3</v>
      </c>
      <c r="K1930" s="34">
        <v>193312.3</v>
      </c>
      <c r="L1930" s="34">
        <v>193312.3</v>
      </c>
      <c r="M1930" s="34">
        <v>193312.3</v>
      </c>
      <c r="N1930" s="34">
        <v>193312.3</v>
      </c>
      <c r="O1930" s="34">
        <v>193312.3</v>
      </c>
      <c r="P1930" s="34">
        <v>193312.3</v>
      </c>
      <c r="Q1930" s="34">
        <v>193312.3</v>
      </c>
      <c r="R1930" s="34">
        <v>193312.3</v>
      </c>
      <c r="S1930" s="34">
        <v>193312.3</v>
      </c>
    </row>
    <row r="1931" spans="2:19">
      <c r="B1931" s="5">
        <v>1994</v>
      </c>
      <c r="C1931" s="34">
        <v>545815.06999999995</v>
      </c>
      <c r="D1931" s="34">
        <v>545815.06999999995</v>
      </c>
      <c r="E1931" s="34">
        <v>545815.06999999995</v>
      </c>
      <c r="F1931" s="34">
        <v>545815.06999999995</v>
      </c>
      <c r="G1931" s="34">
        <v>545815.06999999995</v>
      </c>
      <c r="H1931" s="34">
        <v>545815.06999999995</v>
      </c>
      <c r="I1931" s="34">
        <v>545815.06999999995</v>
      </c>
      <c r="J1931" s="34">
        <v>545815.06999999995</v>
      </c>
      <c r="K1931" s="34">
        <v>545815.06999999995</v>
      </c>
      <c r="L1931" s="34">
        <v>545815.06999999995</v>
      </c>
      <c r="M1931" s="34">
        <v>545815.06999999995</v>
      </c>
      <c r="N1931" s="34">
        <v>545815.06999999995</v>
      </c>
      <c r="O1931" s="34">
        <v>545815.06999999995</v>
      </c>
      <c r="P1931" s="34">
        <v>545815.06999999995</v>
      </c>
      <c r="Q1931" s="34">
        <v>545815.06999999995</v>
      </c>
      <c r="R1931" s="34">
        <v>545815.06999999995</v>
      </c>
      <c r="S1931" s="34">
        <v>545815.06999999995</v>
      </c>
    </row>
    <row r="1932" spans="2:19">
      <c r="B1932" s="5">
        <v>1993</v>
      </c>
      <c r="C1932" s="34">
        <v>41863.550000000003</v>
      </c>
      <c r="D1932" s="34">
        <v>41863.550000000003</v>
      </c>
      <c r="E1932" s="34">
        <v>41863.550000000003</v>
      </c>
      <c r="F1932" s="34">
        <v>41863.550000000003</v>
      </c>
      <c r="G1932" s="34">
        <v>41863.550000000003</v>
      </c>
      <c r="H1932" s="34">
        <v>41863.550000000003</v>
      </c>
      <c r="I1932" s="34">
        <v>41863.550000000003</v>
      </c>
      <c r="J1932" s="34">
        <v>41863.550000000003</v>
      </c>
      <c r="K1932" s="34">
        <v>41863.550000000003</v>
      </c>
      <c r="L1932" s="34">
        <v>41863.550000000003</v>
      </c>
      <c r="M1932" s="34">
        <v>41863.550000000003</v>
      </c>
      <c r="N1932" s="34">
        <v>41863.550000000003</v>
      </c>
      <c r="O1932" s="34">
        <v>41863.550000000003</v>
      </c>
      <c r="P1932" s="34">
        <v>41863.550000000003</v>
      </c>
      <c r="Q1932" s="34">
        <v>41863.550000000003</v>
      </c>
      <c r="R1932" s="34">
        <v>41863.550000000003</v>
      </c>
      <c r="S1932" s="34">
        <v>41863.550000000003</v>
      </c>
    </row>
    <row r="1933" spans="2:19">
      <c r="B1933" s="5">
        <v>1992</v>
      </c>
      <c r="C1933" s="34">
        <v>144846.82</v>
      </c>
      <c r="D1933" s="34">
        <v>144846.82</v>
      </c>
      <c r="E1933" s="34">
        <v>144846.82</v>
      </c>
      <c r="F1933" s="34">
        <v>144846.82</v>
      </c>
      <c r="G1933" s="34">
        <v>144846.82</v>
      </c>
      <c r="H1933" s="34">
        <v>144846.82</v>
      </c>
      <c r="I1933" s="34">
        <v>144846.82</v>
      </c>
      <c r="J1933" s="34">
        <v>144846.82</v>
      </c>
      <c r="K1933" s="34">
        <v>144846.82</v>
      </c>
      <c r="L1933" s="34">
        <v>144846.82</v>
      </c>
      <c r="M1933" s="34">
        <v>144846.82</v>
      </c>
      <c r="N1933" s="34">
        <v>144846.82</v>
      </c>
      <c r="O1933" s="34">
        <v>144846.82</v>
      </c>
      <c r="P1933" s="34">
        <v>144846.82</v>
      </c>
      <c r="Q1933" s="34">
        <v>144846.82</v>
      </c>
      <c r="R1933" s="34">
        <v>144846.82</v>
      </c>
      <c r="S1933" s="34">
        <v>144846.82</v>
      </c>
    </row>
    <row r="1934" spans="2:19">
      <c r="B1934" s="5">
        <v>1991</v>
      </c>
      <c r="C1934" s="34">
        <v>245384.83</v>
      </c>
      <c r="D1934" s="34">
        <v>245384.83</v>
      </c>
      <c r="E1934" s="34">
        <v>245384.83</v>
      </c>
      <c r="F1934" s="34">
        <v>245384.83</v>
      </c>
      <c r="G1934" s="34">
        <v>245384.83</v>
      </c>
      <c r="H1934" s="34">
        <v>245384.83</v>
      </c>
      <c r="I1934" s="34">
        <v>245384.83</v>
      </c>
      <c r="J1934" s="34">
        <v>245384.83</v>
      </c>
      <c r="K1934" s="34">
        <v>245384.83</v>
      </c>
      <c r="L1934" s="34">
        <v>245384.83</v>
      </c>
      <c r="M1934" s="34">
        <v>245384.83</v>
      </c>
      <c r="N1934" s="34">
        <v>245384.83</v>
      </c>
      <c r="O1934" s="34">
        <v>245384.83</v>
      </c>
      <c r="P1934" s="34">
        <v>245384.83</v>
      </c>
      <c r="Q1934" s="34">
        <v>245384.83</v>
      </c>
      <c r="R1934" s="34">
        <v>245384.83</v>
      </c>
      <c r="S1934" s="34">
        <v>245384.83</v>
      </c>
    </row>
    <row r="1935" spans="2:19">
      <c r="B1935" s="5">
        <v>1990</v>
      </c>
      <c r="C1935" s="34">
        <v>60224.56</v>
      </c>
      <c r="D1935" s="34">
        <v>60224.56</v>
      </c>
      <c r="E1935" s="34">
        <v>60224.56</v>
      </c>
      <c r="F1935" s="34">
        <v>60224.56</v>
      </c>
      <c r="G1935" s="34">
        <v>60224.56</v>
      </c>
      <c r="H1935" s="34">
        <v>60224.56</v>
      </c>
      <c r="I1935" s="34">
        <v>60224.56</v>
      </c>
      <c r="J1935" s="34">
        <v>60224.56</v>
      </c>
      <c r="K1935" s="34">
        <v>60224.56</v>
      </c>
      <c r="L1935" s="34">
        <v>60224.56</v>
      </c>
      <c r="M1935" s="34">
        <v>60224.56</v>
      </c>
      <c r="N1935" s="34">
        <v>60224.56</v>
      </c>
      <c r="O1935" s="34">
        <v>60224.56</v>
      </c>
      <c r="P1935" s="34">
        <v>60224.56</v>
      </c>
      <c r="Q1935" s="34">
        <v>60224.56</v>
      </c>
      <c r="R1935" s="34">
        <v>60224.56</v>
      </c>
      <c r="S1935" s="34">
        <v>60224.56</v>
      </c>
    </row>
    <row r="1936" spans="2:19">
      <c r="B1936" s="5">
        <v>1989</v>
      </c>
      <c r="C1936" s="34">
        <v>103088.08</v>
      </c>
      <c r="D1936" s="34">
        <v>103088.08</v>
      </c>
      <c r="E1936" s="34">
        <v>103088.08</v>
      </c>
      <c r="F1936" s="34">
        <v>103088.08</v>
      </c>
      <c r="G1936" s="34">
        <v>103088.08</v>
      </c>
      <c r="H1936" s="34">
        <v>103088.08</v>
      </c>
      <c r="I1936" s="34">
        <v>103088.08</v>
      </c>
      <c r="J1936" s="34">
        <v>103088.08</v>
      </c>
      <c r="K1936" s="34">
        <v>103088.08</v>
      </c>
      <c r="L1936" s="34">
        <v>103088.08</v>
      </c>
      <c r="M1936" s="34">
        <v>103088.08</v>
      </c>
      <c r="N1936" s="34">
        <v>103088.08</v>
      </c>
      <c r="O1936" s="34">
        <v>103088.08</v>
      </c>
      <c r="P1936" s="34">
        <v>103088.08</v>
      </c>
      <c r="Q1936" s="34">
        <v>103088.08</v>
      </c>
      <c r="R1936" s="34">
        <v>103088.08</v>
      </c>
      <c r="S1936" s="34">
        <v>103088.08</v>
      </c>
    </row>
    <row r="1937" spans="2:19">
      <c r="B1937" s="5">
        <v>1988</v>
      </c>
      <c r="C1937" s="34">
        <v>270802.67</v>
      </c>
      <c r="D1937" s="34">
        <v>270802.67</v>
      </c>
      <c r="E1937" s="34">
        <v>270802.67</v>
      </c>
      <c r="F1937" s="34">
        <v>270802.67</v>
      </c>
      <c r="G1937" s="34">
        <v>270802.67</v>
      </c>
      <c r="H1937" s="34">
        <v>270802.67</v>
      </c>
      <c r="I1937" s="34">
        <v>270802.67</v>
      </c>
      <c r="J1937" s="34">
        <v>270802.67</v>
      </c>
      <c r="K1937" s="34">
        <v>270802.67</v>
      </c>
      <c r="L1937" s="34">
        <v>270802.67</v>
      </c>
      <c r="M1937" s="34">
        <v>270802.67</v>
      </c>
      <c r="N1937" s="34">
        <v>270802.67</v>
      </c>
      <c r="O1937" s="34">
        <v>270802.67</v>
      </c>
      <c r="P1937" s="34">
        <v>270802.67</v>
      </c>
      <c r="Q1937" s="34">
        <v>270802.67</v>
      </c>
      <c r="R1937" s="34">
        <v>270802.67</v>
      </c>
      <c r="S1937" s="34">
        <v>270802.67</v>
      </c>
    </row>
    <row r="1938" spans="2:19">
      <c r="B1938" s="5">
        <v>1987</v>
      </c>
      <c r="C1938" s="34">
        <v>426307.37</v>
      </c>
      <c r="D1938" s="34">
        <v>426307.37</v>
      </c>
      <c r="E1938" s="34">
        <v>426307.37</v>
      </c>
      <c r="F1938" s="34">
        <v>426307.37</v>
      </c>
      <c r="G1938" s="34">
        <v>426307.37</v>
      </c>
      <c r="H1938" s="34">
        <v>426307.37</v>
      </c>
      <c r="I1938" s="34">
        <v>426307.37</v>
      </c>
      <c r="J1938" s="34">
        <v>426307.37</v>
      </c>
      <c r="K1938" s="34">
        <v>426307.37</v>
      </c>
      <c r="L1938" s="34">
        <v>426307.37</v>
      </c>
      <c r="M1938" s="34">
        <v>426307.37</v>
      </c>
      <c r="N1938" s="34">
        <v>426307.37</v>
      </c>
      <c r="O1938" s="34">
        <v>426307.37</v>
      </c>
      <c r="P1938" s="34">
        <v>426307.37</v>
      </c>
      <c r="Q1938" s="34">
        <v>426307.37</v>
      </c>
      <c r="R1938" s="34">
        <v>426307.37</v>
      </c>
      <c r="S1938" s="34">
        <v>426307.37</v>
      </c>
    </row>
    <row r="1939" spans="2:19">
      <c r="B1939" s="5">
        <v>1986</v>
      </c>
      <c r="C1939" s="34">
        <v>225144.89</v>
      </c>
      <c r="D1939" s="34">
        <v>225144.89</v>
      </c>
      <c r="E1939" s="34">
        <v>225144.89</v>
      </c>
      <c r="F1939" s="34">
        <v>225144.89</v>
      </c>
      <c r="G1939" s="34">
        <v>225144.89</v>
      </c>
      <c r="H1939" s="34">
        <v>225144.89</v>
      </c>
      <c r="I1939" s="34">
        <v>225144.89</v>
      </c>
      <c r="J1939" s="34">
        <v>225144.89</v>
      </c>
      <c r="K1939" s="34">
        <v>225144.89</v>
      </c>
      <c r="L1939" s="34">
        <v>225144.89</v>
      </c>
      <c r="M1939" s="34">
        <v>225144.89</v>
      </c>
      <c r="N1939" s="34">
        <v>225144.89</v>
      </c>
      <c r="O1939" s="34">
        <v>225144.89</v>
      </c>
      <c r="P1939" s="34">
        <v>225144.89</v>
      </c>
      <c r="Q1939" s="34">
        <v>225144.89</v>
      </c>
      <c r="R1939" s="34">
        <v>225144.89</v>
      </c>
      <c r="S1939" s="34">
        <v>225144.89</v>
      </c>
    </row>
    <row r="1940" spans="2:19">
      <c r="B1940" s="5">
        <v>1985</v>
      </c>
      <c r="C1940" s="34">
        <v>47801.19</v>
      </c>
      <c r="D1940" s="34">
        <v>47801.19</v>
      </c>
      <c r="E1940" s="34">
        <v>47801.19</v>
      </c>
      <c r="F1940" s="34">
        <v>47801.19</v>
      </c>
      <c r="G1940" s="34">
        <v>47801.19</v>
      </c>
      <c r="H1940" s="34">
        <v>47801.19</v>
      </c>
      <c r="I1940" s="34">
        <v>47801.19</v>
      </c>
      <c r="J1940" s="34">
        <v>47801.19</v>
      </c>
      <c r="K1940" s="34">
        <v>47801.19</v>
      </c>
      <c r="L1940" s="34">
        <v>47801.19</v>
      </c>
      <c r="M1940" s="34">
        <v>47801.19</v>
      </c>
      <c r="N1940" s="34">
        <v>47801.19</v>
      </c>
      <c r="O1940" s="34">
        <v>47801.19</v>
      </c>
      <c r="P1940" s="34">
        <v>47801.19</v>
      </c>
      <c r="Q1940" s="34">
        <v>47801.19</v>
      </c>
      <c r="R1940" s="34">
        <v>47801.19</v>
      </c>
      <c r="S1940" s="34">
        <v>47801.19</v>
      </c>
    </row>
    <row r="1941" spans="2:19">
      <c r="B1941" s="5">
        <v>1984</v>
      </c>
      <c r="C1941" s="34">
        <v>174477.476</v>
      </c>
      <c r="D1941" s="34">
        <v>174477.476</v>
      </c>
      <c r="E1941" s="34">
        <v>174477.476</v>
      </c>
      <c r="F1941" s="34">
        <v>174477.476</v>
      </c>
      <c r="G1941" s="34">
        <v>174477.476</v>
      </c>
      <c r="H1941" s="34">
        <v>174477.476</v>
      </c>
      <c r="I1941" s="34">
        <v>174477.476</v>
      </c>
      <c r="J1941" s="34">
        <v>174477.476</v>
      </c>
      <c r="K1941" s="34">
        <v>174477.476</v>
      </c>
      <c r="L1941" s="34">
        <v>174477.476</v>
      </c>
      <c r="M1941" s="34">
        <v>174477.476</v>
      </c>
      <c r="N1941" s="34">
        <v>174477.476</v>
      </c>
      <c r="O1941" s="34">
        <v>174477.476</v>
      </c>
      <c r="P1941" s="34">
        <v>174477.476</v>
      </c>
      <c r="Q1941" s="34">
        <v>174477.476</v>
      </c>
      <c r="R1941" s="34">
        <v>174477.476</v>
      </c>
      <c r="S1941" s="34">
        <v>174477.476</v>
      </c>
    </row>
    <row r="1942" spans="2:19">
      <c r="B1942" s="5">
        <v>1983</v>
      </c>
      <c r="C1942" s="34">
        <v>133962.05499999999</v>
      </c>
      <c r="D1942" s="34">
        <v>133962.05499999999</v>
      </c>
      <c r="E1942" s="34">
        <v>133962.05499999999</v>
      </c>
      <c r="F1942" s="34">
        <v>133962.05499999999</v>
      </c>
      <c r="G1942" s="34">
        <v>133962.05499999999</v>
      </c>
      <c r="H1942" s="34">
        <v>133962.05499999999</v>
      </c>
      <c r="I1942" s="34">
        <v>133962.05499999999</v>
      </c>
      <c r="J1942" s="34">
        <v>133962.05499999999</v>
      </c>
      <c r="K1942" s="34">
        <v>133962.05499999999</v>
      </c>
      <c r="L1942" s="34">
        <v>133962.05499999999</v>
      </c>
      <c r="M1942" s="34">
        <v>133962.05499999999</v>
      </c>
      <c r="N1942" s="34">
        <v>133962.05499999999</v>
      </c>
      <c r="O1942" s="34">
        <v>133962.05499999999</v>
      </c>
      <c r="P1942" s="34">
        <v>133962.05499999999</v>
      </c>
      <c r="Q1942" s="34">
        <v>133962.05499999999</v>
      </c>
      <c r="R1942" s="34">
        <v>133962.05499999999</v>
      </c>
      <c r="S1942" s="34">
        <v>133962.05499999999</v>
      </c>
    </row>
    <row r="1943" spans="2:19">
      <c r="B1943" s="5">
        <v>1982</v>
      </c>
      <c r="C1943" s="34">
        <v>37175.904999999999</v>
      </c>
      <c r="D1943" s="34">
        <v>37175.904999999999</v>
      </c>
      <c r="E1943" s="34">
        <v>37175.904999999999</v>
      </c>
      <c r="F1943" s="34">
        <v>37175.904999999999</v>
      </c>
      <c r="G1943" s="34">
        <v>37175.904999999999</v>
      </c>
      <c r="H1943" s="34">
        <v>37175.904999999999</v>
      </c>
      <c r="I1943" s="34">
        <v>37175.904999999999</v>
      </c>
      <c r="J1943" s="34">
        <v>37175.904999999999</v>
      </c>
      <c r="K1943" s="34">
        <v>37175.904999999999</v>
      </c>
      <c r="L1943" s="34">
        <v>37175.904999999999</v>
      </c>
      <c r="M1943" s="34">
        <v>37175.904999999999</v>
      </c>
      <c r="N1943" s="34">
        <v>37175.904999999999</v>
      </c>
      <c r="O1943" s="34">
        <v>37175.904999999999</v>
      </c>
      <c r="P1943" s="34">
        <v>37175.904999999999</v>
      </c>
      <c r="Q1943" s="34">
        <v>37175.904999999999</v>
      </c>
      <c r="R1943" s="34">
        <v>37175.904999999999</v>
      </c>
      <c r="S1943" s="34">
        <v>37175.904999999999</v>
      </c>
    </row>
    <row r="1944" spans="2:19">
      <c r="B1944" s="5">
        <v>1981</v>
      </c>
      <c r="C1944" s="34">
        <v>51371.001000000004</v>
      </c>
      <c r="D1944" s="34">
        <v>51371.001000000004</v>
      </c>
      <c r="E1944" s="34">
        <v>51371.001000000004</v>
      </c>
      <c r="F1944" s="34">
        <v>51371.001000000004</v>
      </c>
      <c r="G1944" s="34">
        <v>51371.001000000004</v>
      </c>
      <c r="H1944" s="34">
        <v>51371.001000000004</v>
      </c>
      <c r="I1944" s="34">
        <v>51371.001000000004</v>
      </c>
      <c r="J1944" s="34">
        <v>51371.001000000004</v>
      </c>
      <c r="K1944" s="34">
        <v>51371.001000000004</v>
      </c>
      <c r="L1944" s="34">
        <v>51371.001000000004</v>
      </c>
      <c r="M1944" s="34">
        <v>51371.001000000004</v>
      </c>
      <c r="N1944" s="34">
        <v>51371.001000000004</v>
      </c>
      <c r="O1944" s="34">
        <v>51371.001000000004</v>
      </c>
      <c r="P1944" s="34">
        <v>51371.001000000004</v>
      </c>
      <c r="Q1944" s="34">
        <v>51371.001000000004</v>
      </c>
      <c r="R1944" s="34">
        <v>51371.001000000004</v>
      </c>
      <c r="S1944" s="34">
        <v>51371.001000000004</v>
      </c>
    </row>
    <row r="1945" spans="2:19">
      <c r="B1945" s="5">
        <v>1980</v>
      </c>
      <c r="C1945" s="34">
        <v>294326.60350000003</v>
      </c>
      <c r="D1945" s="34">
        <v>294326.60350000003</v>
      </c>
      <c r="E1945" s="34">
        <v>294326.60350000003</v>
      </c>
      <c r="F1945" s="34">
        <v>294326.60350000003</v>
      </c>
      <c r="G1945" s="34">
        <v>294326.60350000003</v>
      </c>
      <c r="H1945" s="34">
        <v>294326.60350000003</v>
      </c>
      <c r="I1945" s="34">
        <v>294326.60350000003</v>
      </c>
      <c r="J1945" s="34">
        <v>294326.60350000003</v>
      </c>
      <c r="K1945" s="34">
        <v>294326.60350000003</v>
      </c>
      <c r="L1945" s="34">
        <v>294326.60350000003</v>
      </c>
      <c r="M1945" s="34">
        <v>294326.60350000003</v>
      </c>
      <c r="N1945" s="34">
        <v>140581.9835</v>
      </c>
      <c r="O1945" s="34">
        <v>140581.9835</v>
      </c>
      <c r="P1945" s="34">
        <v>140581.9835</v>
      </c>
      <c r="Q1945" s="34">
        <v>140581.9835</v>
      </c>
      <c r="R1945" s="34">
        <v>140581.9835</v>
      </c>
      <c r="S1945" s="34">
        <v>140581.9835</v>
      </c>
    </row>
    <row r="1946" spans="2:19">
      <c r="B1946" s="5">
        <v>1979</v>
      </c>
      <c r="C1946" s="34">
        <v>59655.130499999999</v>
      </c>
      <c r="D1946" s="34">
        <v>59655.130499999999</v>
      </c>
      <c r="E1946" s="34">
        <v>59655.130499999999</v>
      </c>
      <c r="F1946" s="34">
        <v>59655.130499999999</v>
      </c>
      <c r="G1946" s="34">
        <v>59655.130499999999</v>
      </c>
      <c r="H1946" s="34">
        <v>59655.130499999999</v>
      </c>
      <c r="I1946" s="34">
        <v>59655.130499999999</v>
      </c>
      <c r="J1946" s="34">
        <v>59655.130499999999</v>
      </c>
      <c r="K1946" s="34">
        <v>59655.130499999999</v>
      </c>
      <c r="L1946" s="34">
        <v>59655.130499999999</v>
      </c>
      <c r="M1946" s="34">
        <v>59655.130499999999</v>
      </c>
      <c r="N1946" s="34">
        <v>46295.580500000004</v>
      </c>
      <c r="O1946" s="34">
        <v>46295.580500000004</v>
      </c>
      <c r="P1946" s="34">
        <v>46295.580500000004</v>
      </c>
      <c r="Q1946" s="34">
        <v>46295.580500000004</v>
      </c>
      <c r="R1946" s="34">
        <v>46295.580500000004</v>
      </c>
      <c r="S1946" s="34">
        <v>46295.580500000004</v>
      </c>
    </row>
    <row r="1947" spans="2:19">
      <c r="B1947" s="5">
        <v>1978</v>
      </c>
      <c r="C1947" s="34">
        <v>146836.185</v>
      </c>
      <c r="D1947" s="34">
        <v>146836.185</v>
      </c>
      <c r="E1947" s="34">
        <v>146836.185</v>
      </c>
      <c r="F1947" s="34">
        <v>146836.185</v>
      </c>
      <c r="G1947" s="34">
        <v>146836.185</v>
      </c>
      <c r="H1947" s="34">
        <v>146836.185</v>
      </c>
      <c r="I1947" s="34">
        <v>146836.185</v>
      </c>
      <c r="J1947" s="34">
        <v>146836.185</v>
      </c>
      <c r="K1947" s="34">
        <v>146836.185</v>
      </c>
      <c r="L1947" s="34">
        <v>146836.185</v>
      </c>
      <c r="M1947" s="34">
        <v>146836.185</v>
      </c>
      <c r="N1947" s="34">
        <v>113100.63499999999</v>
      </c>
      <c r="O1947" s="34">
        <v>113100.63499999999</v>
      </c>
      <c r="P1947" s="34">
        <v>113100.63499999999</v>
      </c>
      <c r="Q1947" s="34">
        <v>113100.63499999999</v>
      </c>
      <c r="R1947" s="34">
        <v>113100.63499999999</v>
      </c>
      <c r="S1947" s="34">
        <v>113100.63499999999</v>
      </c>
    </row>
    <row r="1948" spans="2:19">
      <c r="B1948" s="5">
        <v>1977</v>
      </c>
      <c r="C1948" s="34">
        <v>65388.59</v>
      </c>
      <c r="D1948" s="34">
        <v>65388.59</v>
      </c>
      <c r="E1948" s="34">
        <v>65388.59</v>
      </c>
      <c r="F1948" s="34">
        <v>65388.59</v>
      </c>
      <c r="G1948" s="34">
        <v>65388.59</v>
      </c>
      <c r="H1948" s="34">
        <v>65388.59</v>
      </c>
      <c r="I1948" s="34">
        <v>65388.59</v>
      </c>
      <c r="J1948" s="34">
        <v>65388.59</v>
      </c>
      <c r="K1948" s="34">
        <v>65388.59</v>
      </c>
      <c r="L1948" s="34">
        <v>41772.14</v>
      </c>
      <c r="M1948" s="34">
        <v>26273.48</v>
      </c>
      <c r="N1948" s="34">
        <v>23435.55</v>
      </c>
      <c r="O1948" s="34">
        <v>23435.55</v>
      </c>
      <c r="P1948" s="34">
        <v>23435.55</v>
      </c>
      <c r="Q1948" s="34">
        <v>23435.55</v>
      </c>
      <c r="R1948" s="34">
        <v>23435.55</v>
      </c>
      <c r="S1948" s="34">
        <v>23435.55</v>
      </c>
    </row>
    <row r="1949" spans="2:19">
      <c r="B1949" s="5">
        <v>1976</v>
      </c>
      <c r="C1949" s="34">
        <v>136537.69</v>
      </c>
      <c r="D1949" s="34">
        <v>136537.69</v>
      </c>
      <c r="E1949" s="34">
        <v>136537.69</v>
      </c>
      <c r="F1949" s="34">
        <v>136537.69</v>
      </c>
      <c r="G1949" s="34">
        <v>136537.69</v>
      </c>
      <c r="H1949" s="34">
        <v>136537.69</v>
      </c>
      <c r="I1949" s="34">
        <v>136537.69</v>
      </c>
      <c r="J1949" s="34">
        <v>136537.69</v>
      </c>
      <c r="K1949" s="34">
        <v>136537.69</v>
      </c>
      <c r="L1949" s="34">
        <v>113551.02999999998</v>
      </c>
      <c r="M1949" s="34">
        <v>113551.02999999998</v>
      </c>
      <c r="N1949" s="34">
        <v>113551.02999999998</v>
      </c>
      <c r="O1949" s="34">
        <v>113551.02999999998</v>
      </c>
      <c r="P1949" s="34">
        <v>113551.02999999998</v>
      </c>
      <c r="Q1949" s="34">
        <v>113551.02999999998</v>
      </c>
      <c r="R1949" s="34">
        <v>113551.02999999998</v>
      </c>
      <c r="S1949" s="34">
        <v>113551.02999999998</v>
      </c>
    </row>
    <row r="1950" spans="2:19">
      <c r="B1950" s="5">
        <v>1975</v>
      </c>
      <c r="C1950" s="34">
        <v>128970.954</v>
      </c>
      <c r="D1950" s="34">
        <v>128970.954</v>
      </c>
      <c r="E1950" s="34">
        <v>128970.954</v>
      </c>
      <c r="F1950" s="34">
        <v>128970.954</v>
      </c>
      <c r="G1950" s="34">
        <v>128970.954</v>
      </c>
      <c r="H1950" s="34">
        <v>128970.954</v>
      </c>
      <c r="I1950" s="34">
        <v>128970.954</v>
      </c>
      <c r="J1950" s="34">
        <v>128970.954</v>
      </c>
      <c r="K1950" s="34">
        <v>128970.954</v>
      </c>
      <c r="L1950" s="34">
        <v>98027.054000000004</v>
      </c>
      <c r="M1950" s="34">
        <v>90200.714000000007</v>
      </c>
      <c r="N1950" s="34">
        <v>90200.714000000007</v>
      </c>
      <c r="O1950" s="34">
        <v>90200.714000000007</v>
      </c>
      <c r="P1950" s="34">
        <v>90200.714000000007</v>
      </c>
      <c r="Q1950" s="34">
        <v>90200.714000000007</v>
      </c>
      <c r="R1950" s="34">
        <v>90200.714000000007</v>
      </c>
      <c r="S1950" s="34">
        <v>90200.714000000007</v>
      </c>
    </row>
    <row r="1951" spans="2:19">
      <c r="B1951" s="5">
        <v>1974</v>
      </c>
      <c r="C1951" s="34">
        <v>49661.61</v>
      </c>
      <c r="D1951" s="34">
        <v>49661.61</v>
      </c>
      <c r="E1951" s="34">
        <v>49661.61</v>
      </c>
      <c r="F1951" s="34">
        <v>49661.61</v>
      </c>
      <c r="G1951" s="34">
        <v>49661.61</v>
      </c>
      <c r="H1951" s="34">
        <v>49661.61</v>
      </c>
      <c r="I1951" s="34">
        <v>49661.61</v>
      </c>
      <c r="J1951" s="34">
        <v>49661.61</v>
      </c>
      <c r="K1951" s="34">
        <v>49661.61</v>
      </c>
      <c r="L1951" s="34">
        <v>49661.61</v>
      </c>
      <c r="M1951" s="34">
        <v>10093.75</v>
      </c>
      <c r="N1951" s="34">
        <v>10093.75</v>
      </c>
      <c r="O1951" s="34">
        <v>10093.75</v>
      </c>
      <c r="P1951" s="34">
        <v>10093.75</v>
      </c>
      <c r="Q1951" s="34">
        <v>10093.75</v>
      </c>
      <c r="R1951" s="34">
        <v>10093.75</v>
      </c>
      <c r="S1951" s="34">
        <v>10093.75</v>
      </c>
    </row>
    <row r="1952" spans="2:19">
      <c r="B1952" s="5">
        <v>1973</v>
      </c>
      <c r="C1952" s="34">
        <v>81057.549999999988</v>
      </c>
      <c r="D1952" s="34">
        <v>81057.549999999988</v>
      </c>
      <c r="E1952" s="34">
        <v>81057.549999999988</v>
      </c>
      <c r="F1952" s="34">
        <v>81057.549999999988</v>
      </c>
      <c r="G1952" s="34">
        <v>81057.549999999988</v>
      </c>
      <c r="H1952" s="34">
        <v>81057.549999999988</v>
      </c>
      <c r="I1952" s="34">
        <v>81057.549999999988</v>
      </c>
      <c r="J1952" s="34">
        <v>67174.899999999994</v>
      </c>
      <c r="K1952" s="34">
        <v>25417.21</v>
      </c>
      <c r="L1952" s="34">
        <v>25417.21</v>
      </c>
      <c r="M1952" s="34">
        <v>3260.3999999999996</v>
      </c>
      <c r="N1952" s="34">
        <v>3260.3999999999996</v>
      </c>
      <c r="O1952" s="34">
        <v>3260.3999999999996</v>
      </c>
      <c r="P1952" s="34">
        <v>3260.3999999999996</v>
      </c>
      <c r="Q1952" s="34">
        <v>3260.3999999999996</v>
      </c>
      <c r="R1952" s="34">
        <v>3260.3999999999996</v>
      </c>
      <c r="S1952" s="34">
        <v>3260.3999999999996</v>
      </c>
    </row>
    <row r="1953" spans="2:19">
      <c r="B1953" s="5">
        <v>1972</v>
      </c>
      <c r="C1953" s="34">
        <v>9045.0499999999993</v>
      </c>
      <c r="D1953" s="34">
        <v>9045.0499999999993</v>
      </c>
      <c r="E1953" s="34">
        <v>9045.0499999999993</v>
      </c>
      <c r="F1953" s="34">
        <v>9045.0499999999993</v>
      </c>
      <c r="G1953" s="34">
        <v>9045.0499999999993</v>
      </c>
      <c r="H1953" s="34">
        <v>9045.0499999999993</v>
      </c>
      <c r="I1953" s="34">
        <v>9045.0499999999993</v>
      </c>
      <c r="J1953" s="34">
        <v>4399.45</v>
      </c>
      <c r="K1953" s="34">
        <v>4399.45</v>
      </c>
      <c r="L1953" s="34">
        <v>4399.45</v>
      </c>
      <c r="M1953" s="34">
        <v>4399.45</v>
      </c>
      <c r="N1953" s="34">
        <v>4399.45</v>
      </c>
      <c r="O1953" s="34">
        <v>4399.45</v>
      </c>
      <c r="P1953" s="34">
        <v>4399.45</v>
      </c>
      <c r="Q1953" s="34">
        <v>4399.45</v>
      </c>
      <c r="R1953" s="34">
        <v>4399.45</v>
      </c>
      <c r="S1953" s="34">
        <v>4399.45</v>
      </c>
    </row>
    <row r="1954" spans="2:19">
      <c r="B1954" s="5">
        <v>1971</v>
      </c>
      <c r="C1954" s="34">
        <v>67730.179999999993</v>
      </c>
      <c r="D1954" s="34">
        <v>67730.179999999993</v>
      </c>
      <c r="E1954" s="34">
        <v>67730.179999999993</v>
      </c>
      <c r="F1954" s="34">
        <v>67730.179999999993</v>
      </c>
      <c r="G1954" s="34">
        <v>67730.179999999993</v>
      </c>
      <c r="H1954" s="34">
        <v>67730.179999999993</v>
      </c>
      <c r="I1954" s="34">
        <v>57531.61</v>
      </c>
      <c r="J1954" s="34">
        <v>31065.949999999997</v>
      </c>
      <c r="K1954" s="34">
        <v>31065.949999999997</v>
      </c>
      <c r="L1954" s="34">
        <v>31065.949999999997</v>
      </c>
      <c r="M1954" s="34">
        <v>31065.949999999997</v>
      </c>
      <c r="N1954" s="34">
        <v>31065.949999999997</v>
      </c>
      <c r="O1954" s="34">
        <v>31065.949999999997</v>
      </c>
      <c r="P1954" s="34">
        <v>31065.949999999997</v>
      </c>
      <c r="Q1954" s="34">
        <v>31065.949999999997</v>
      </c>
      <c r="R1954" s="34">
        <v>31065.949999999997</v>
      </c>
      <c r="S1954" s="34">
        <v>31065.949999999997</v>
      </c>
    </row>
    <row r="1955" spans="2:19">
      <c r="B1955" s="5">
        <v>1970</v>
      </c>
      <c r="C1955" s="34">
        <v>70365.081000000006</v>
      </c>
      <c r="D1955" s="34">
        <v>70365.081000000006</v>
      </c>
      <c r="E1955" s="34">
        <v>70365.081000000006</v>
      </c>
      <c r="F1955" s="34">
        <v>70365.081000000006</v>
      </c>
      <c r="G1955" s="34">
        <v>70365.081000000006</v>
      </c>
      <c r="H1955" s="34">
        <v>70365.081000000006</v>
      </c>
      <c r="I1955" s="34">
        <v>48767.091</v>
      </c>
      <c r="J1955" s="34">
        <v>48767.091</v>
      </c>
      <c r="K1955" s="34">
        <v>48767.091</v>
      </c>
      <c r="L1955" s="34">
        <v>48767.091</v>
      </c>
      <c r="M1955" s="34">
        <v>48767.091</v>
      </c>
      <c r="N1955" s="34">
        <v>48767.091</v>
      </c>
      <c r="O1955" s="34">
        <v>48767.091</v>
      </c>
      <c r="P1955" s="34">
        <v>48767.091</v>
      </c>
      <c r="Q1955" s="34">
        <v>48767.091</v>
      </c>
      <c r="R1955" s="34">
        <v>48767.091</v>
      </c>
      <c r="S1955" s="34">
        <v>48767.091</v>
      </c>
    </row>
    <row r="1956" spans="2:19">
      <c r="B1956" s="5">
        <v>1969</v>
      </c>
      <c r="C1956" s="34">
        <v>20781.316500000001</v>
      </c>
      <c r="D1956" s="34">
        <v>20781.316500000001</v>
      </c>
      <c r="E1956" s="34">
        <v>20781.316500000001</v>
      </c>
      <c r="F1956" s="34">
        <v>20781.316500000001</v>
      </c>
      <c r="G1956" s="34">
        <v>20781.316500000001</v>
      </c>
      <c r="H1956" s="34">
        <v>20781.316500000001</v>
      </c>
      <c r="I1956" s="34">
        <v>20781.316500000001</v>
      </c>
      <c r="J1956" s="34">
        <v>20781.316500000001</v>
      </c>
      <c r="K1956" s="34">
        <v>20781.316500000001</v>
      </c>
      <c r="L1956" s="34">
        <v>20781.316500000001</v>
      </c>
      <c r="M1956" s="34">
        <v>20781.316500000001</v>
      </c>
      <c r="N1956" s="34">
        <v>20781.316500000001</v>
      </c>
      <c r="O1956" s="34">
        <v>20781.316500000001</v>
      </c>
      <c r="P1956" s="34">
        <v>20781.316500000001</v>
      </c>
      <c r="Q1956" s="34">
        <v>20781.316500000001</v>
      </c>
      <c r="R1956" s="34">
        <v>20781.316500000001</v>
      </c>
      <c r="S1956" s="34">
        <v>20781.316500000001</v>
      </c>
    </row>
    <row r="1957" spans="2:19">
      <c r="B1957" s="5">
        <v>1968</v>
      </c>
      <c r="C1957" s="34">
        <v>31881.89</v>
      </c>
      <c r="D1957" s="34">
        <v>31881.89</v>
      </c>
      <c r="E1957" s="34">
        <v>31881.89</v>
      </c>
      <c r="F1957" s="34">
        <v>31881.89</v>
      </c>
      <c r="G1957" s="34">
        <v>31881.89</v>
      </c>
      <c r="H1957" s="34">
        <v>31881.89</v>
      </c>
      <c r="I1957" s="34">
        <v>29387.3</v>
      </c>
      <c r="J1957" s="34">
        <v>29387.3</v>
      </c>
      <c r="K1957" s="34">
        <v>29387.3</v>
      </c>
      <c r="L1957" s="34">
        <v>29387.3</v>
      </c>
      <c r="M1957" s="34">
        <v>29387.3</v>
      </c>
      <c r="N1957" s="34">
        <v>29387.3</v>
      </c>
      <c r="O1957" s="34">
        <v>29387.3</v>
      </c>
      <c r="P1957" s="34">
        <v>29387.3</v>
      </c>
      <c r="Q1957" s="34">
        <v>29387.3</v>
      </c>
      <c r="R1957" s="34">
        <v>29387.3</v>
      </c>
      <c r="S1957" s="34">
        <v>29387.3</v>
      </c>
    </row>
    <row r="1958" spans="2:19">
      <c r="B1958" s="5">
        <v>1967</v>
      </c>
      <c r="C1958" s="34">
        <v>173689.7</v>
      </c>
      <c r="D1958" s="34">
        <v>165333.64000000001</v>
      </c>
      <c r="E1958" s="34">
        <v>114130.23000000001</v>
      </c>
      <c r="F1958" s="34">
        <v>99764.950000000012</v>
      </c>
      <c r="G1958" s="34">
        <v>85684.96</v>
      </c>
      <c r="H1958" s="34">
        <v>82055.839999999997</v>
      </c>
      <c r="I1958" s="34">
        <v>76350.55</v>
      </c>
      <c r="J1958" s="34">
        <v>76350.55</v>
      </c>
      <c r="K1958" s="34">
        <v>76350.55</v>
      </c>
      <c r="L1958" s="34">
        <v>76350.55</v>
      </c>
      <c r="M1958" s="34">
        <v>76350.55</v>
      </c>
      <c r="N1958" s="34">
        <v>76350.55</v>
      </c>
      <c r="O1958" s="34">
        <v>76350.55</v>
      </c>
      <c r="P1958" s="34">
        <v>76350.55</v>
      </c>
      <c r="Q1958" s="34">
        <v>76350.55</v>
      </c>
      <c r="R1958" s="34">
        <v>76350.55</v>
      </c>
      <c r="S1958" s="34">
        <v>76350.55</v>
      </c>
    </row>
    <row r="1959" spans="2:19">
      <c r="B1959" s="5">
        <v>1966</v>
      </c>
      <c r="C1959" s="34">
        <v>68509.021999999997</v>
      </c>
      <c r="D1959" s="34">
        <v>68509.021999999997</v>
      </c>
      <c r="E1959" s="34">
        <v>68509.021999999997</v>
      </c>
      <c r="F1959" s="34">
        <v>68509.021999999997</v>
      </c>
      <c r="G1959" s="34">
        <v>68509.021999999997</v>
      </c>
      <c r="H1959" s="34">
        <v>68509.021999999997</v>
      </c>
      <c r="I1959" s="34">
        <v>68509.021999999997</v>
      </c>
      <c r="J1959" s="34">
        <v>68509.021999999997</v>
      </c>
      <c r="K1959" s="34">
        <v>68509.021999999997</v>
      </c>
      <c r="L1959" s="34">
        <v>68509.021999999997</v>
      </c>
      <c r="M1959" s="34">
        <v>68509.021999999997</v>
      </c>
      <c r="N1959" s="34">
        <v>68509.021999999997</v>
      </c>
      <c r="O1959" s="34">
        <v>68509.021999999997</v>
      </c>
      <c r="P1959" s="34">
        <v>68509.021999999997</v>
      </c>
      <c r="Q1959" s="34">
        <v>68509.021999999997</v>
      </c>
      <c r="R1959" s="34">
        <v>68509.021999999997</v>
      </c>
      <c r="S1959" s="34">
        <v>68509.021999999997</v>
      </c>
    </row>
    <row r="1960" spans="2:19">
      <c r="B1960" s="5">
        <v>1965</v>
      </c>
      <c r="C1960" s="34">
        <v>52513.358999999997</v>
      </c>
      <c r="D1960" s="34">
        <v>52513.358999999997</v>
      </c>
      <c r="E1960" s="34">
        <v>52513.358999999997</v>
      </c>
      <c r="F1960" s="34">
        <v>52513.358999999997</v>
      </c>
      <c r="G1960" s="34">
        <v>52513.358999999997</v>
      </c>
      <c r="H1960" s="34">
        <v>52513.358999999997</v>
      </c>
      <c r="I1960" s="34">
        <v>52513.358999999997</v>
      </c>
      <c r="J1960" s="34">
        <v>52513.358999999997</v>
      </c>
      <c r="K1960" s="34">
        <v>52513.358999999997</v>
      </c>
      <c r="L1960" s="34">
        <v>52513.358999999997</v>
      </c>
      <c r="M1960" s="34">
        <v>52513.358999999997</v>
      </c>
      <c r="N1960" s="34">
        <v>52513.358999999997</v>
      </c>
      <c r="O1960" s="34">
        <v>52513.358999999997</v>
      </c>
      <c r="P1960" s="34">
        <v>52513.358999999997</v>
      </c>
      <c r="Q1960" s="34">
        <v>52513.358999999997</v>
      </c>
      <c r="R1960" s="34">
        <v>52513.358999999997</v>
      </c>
      <c r="S1960" s="34">
        <v>52513.358999999997</v>
      </c>
    </row>
    <row r="1961" spans="2:19">
      <c r="B1961" s="5">
        <v>1964</v>
      </c>
      <c r="C1961" s="34">
        <v>13169.849999999999</v>
      </c>
      <c r="D1961" s="34">
        <v>13169.849999999999</v>
      </c>
      <c r="E1961" s="34">
        <v>13169.849999999999</v>
      </c>
      <c r="F1961" s="34">
        <v>13169.849999999999</v>
      </c>
      <c r="G1961" s="34">
        <v>13169.849999999999</v>
      </c>
      <c r="H1961" s="34">
        <v>13169.849999999999</v>
      </c>
      <c r="I1961" s="34">
        <v>13169.849999999999</v>
      </c>
      <c r="J1961" s="34">
        <v>13169.849999999999</v>
      </c>
      <c r="K1961" s="34">
        <v>13169.849999999999</v>
      </c>
      <c r="L1961" s="34">
        <v>13169.849999999999</v>
      </c>
      <c r="M1961" s="34">
        <v>13169.849999999999</v>
      </c>
      <c r="N1961" s="34">
        <v>13169.849999999999</v>
      </c>
      <c r="O1961" s="34">
        <v>13169.849999999999</v>
      </c>
      <c r="P1961" s="34">
        <v>13169.849999999999</v>
      </c>
      <c r="Q1961" s="34">
        <v>13169.849999999999</v>
      </c>
      <c r="R1961" s="34">
        <v>13169.849999999999</v>
      </c>
      <c r="S1961" s="34">
        <v>13169.849999999999</v>
      </c>
    </row>
    <row r="1962" spans="2:19">
      <c r="B1962" s="5">
        <v>1963</v>
      </c>
      <c r="C1962" s="34">
        <v>7520.2</v>
      </c>
      <c r="D1962" s="34">
        <v>7520.2</v>
      </c>
      <c r="E1962" s="34">
        <v>7520.2</v>
      </c>
      <c r="F1962" s="34">
        <v>7520.2</v>
      </c>
      <c r="G1962" s="34">
        <v>7520.2</v>
      </c>
      <c r="H1962" s="34">
        <v>7520.2</v>
      </c>
      <c r="I1962" s="34">
        <v>7520.2</v>
      </c>
      <c r="J1962" s="34">
        <v>7520.2</v>
      </c>
      <c r="K1962" s="34">
        <v>7520.2</v>
      </c>
      <c r="L1962" s="34">
        <v>7520.2</v>
      </c>
      <c r="M1962" s="34">
        <v>7520.2</v>
      </c>
      <c r="N1962" s="34">
        <v>7520.2</v>
      </c>
      <c r="O1962" s="34">
        <v>7520.2</v>
      </c>
      <c r="P1962" s="34">
        <v>7520.2</v>
      </c>
      <c r="Q1962" s="34">
        <v>7520.2</v>
      </c>
      <c r="R1962" s="34">
        <v>7520.2</v>
      </c>
      <c r="S1962" s="34">
        <v>7520.2</v>
      </c>
    </row>
    <row r="1963" spans="2:19">
      <c r="B1963" s="5">
        <v>1962</v>
      </c>
      <c r="C1963" s="34">
        <v>16384.649999999998</v>
      </c>
      <c r="D1963" s="34">
        <v>16384.649999999998</v>
      </c>
      <c r="E1963" s="34">
        <v>16384.649999999998</v>
      </c>
      <c r="F1963" s="34">
        <v>16384.649999999998</v>
      </c>
      <c r="G1963" s="34">
        <v>16384.649999999998</v>
      </c>
      <c r="H1963" s="34">
        <v>16384.649999999998</v>
      </c>
      <c r="I1963" s="34">
        <v>16384.649999999998</v>
      </c>
      <c r="J1963" s="34">
        <v>16384.649999999998</v>
      </c>
      <c r="K1963" s="34">
        <v>16384.649999999998</v>
      </c>
      <c r="L1963" s="34">
        <v>16384.649999999998</v>
      </c>
      <c r="M1963" s="34">
        <v>16384.649999999998</v>
      </c>
      <c r="N1963" s="34">
        <v>16384.649999999998</v>
      </c>
      <c r="O1963" s="34">
        <v>16384.649999999998</v>
      </c>
      <c r="P1963" s="34">
        <v>16384.649999999998</v>
      </c>
      <c r="Q1963" s="34">
        <v>16384.649999999998</v>
      </c>
      <c r="R1963" s="34">
        <v>16384.649999999998</v>
      </c>
      <c r="S1963" s="34">
        <v>16384.649999999998</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7992098.0884999996</v>
      </c>
      <c r="D1996" s="7">
        <f>SUM(D1918:D1995)</f>
        <v>8406917.8684999999</v>
      </c>
      <c r="E1996" s="7">
        <f>SUM(E1917:E1995)</f>
        <v>8745572.3684999999</v>
      </c>
      <c r="F1996" s="7">
        <f>SUM(F1916:F1995)</f>
        <v>8996257.5785000008</v>
      </c>
      <c r="G1996" s="7">
        <f>SUM(G1915:G1995)</f>
        <v>9582710.0584999993</v>
      </c>
      <c r="H1996" s="7">
        <f>SUM(H1909:H1995)</f>
        <v>11453821.688499996</v>
      </c>
      <c r="I1996" s="7">
        <f>SUM(I1909:I1995)</f>
        <v>13293306.588500001</v>
      </c>
      <c r="J1996" s="7">
        <f t="shared" ref="J1996" si="37">SUM(J1909:J1995)</f>
        <v>14270129.1285</v>
      </c>
      <c r="K1996" s="7">
        <f>SUM(K1909:K1995)</f>
        <v>14460651.158499999</v>
      </c>
      <c r="L1996" s="7">
        <f t="shared" ref="L1996" si="38">SUM(L1909:L1995)</f>
        <v>15150625.838499999</v>
      </c>
      <c r="M1996" s="7">
        <f>SUM(M1909:M1995)</f>
        <v>16115856.4385</v>
      </c>
      <c r="N1996" s="10">
        <f>SUM(N1904:N1995)</f>
        <v>16335027.478499999</v>
      </c>
      <c r="O1996" s="10">
        <f>SUM(O1904:O1995)</f>
        <v>17755677.478500005</v>
      </c>
      <c r="P1996" s="10">
        <f>SUM(P1904:P1995)</f>
        <v>18064192.478500005</v>
      </c>
      <c r="Q1996" s="10">
        <f>SUM(Q1904:Q1995)</f>
        <v>18064192.478500005</v>
      </c>
      <c r="R1996" s="10">
        <f>SUM(R1903:R1995)</f>
        <v>18818959.478500009</v>
      </c>
      <c r="S1996" s="10">
        <f>SUM(S1903:S1995)</f>
        <v>20850319.478500005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867481</v>
      </c>
    </row>
    <row r="1999" spans="1:19">
      <c r="A1999" s="35"/>
      <c r="B1999" s="5">
        <v>2021</v>
      </c>
      <c r="C1999" s="33"/>
      <c r="D1999" s="33"/>
      <c r="E1999" s="33"/>
      <c r="F1999" s="33"/>
      <c r="G1999" s="33"/>
      <c r="H1999" s="33"/>
      <c r="I1999" s="33"/>
      <c r="J1999" s="33"/>
      <c r="K1999" s="33"/>
      <c r="L1999" s="33"/>
      <c r="M1999" s="33"/>
      <c r="N1999" s="33"/>
      <c r="O1999" s="33"/>
      <c r="P1999" s="33"/>
      <c r="Q1999" s="33"/>
      <c r="R1999" s="34">
        <v>671141</v>
      </c>
      <c r="S1999" s="34">
        <v>671141</v>
      </c>
    </row>
    <row r="2000" spans="1:19">
      <c r="B2000" s="5">
        <v>2020</v>
      </c>
      <c r="C2000" s="33"/>
      <c r="D2000" s="33"/>
      <c r="E2000" s="33"/>
      <c r="F2000" s="33"/>
      <c r="G2000" s="33"/>
      <c r="H2000" s="33"/>
      <c r="I2000" s="33"/>
      <c r="J2000" s="33"/>
      <c r="K2000" s="33"/>
      <c r="L2000" s="33"/>
      <c r="M2000" s="33"/>
      <c r="N2000" s="33"/>
      <c r="O2000" s="33"/>
      <c r="P2000" s="33"/>
      <c r="Q2000" s="34">
        <v>749088</v>
      </c>
      <c r="R2000" s="34">
        <v>749088</v>
      </c>
      <c r="S2000" s="34">
        <v>749088</v>
      </c>
    </row>
    <row r="2001" spans="1:19">
      <c r="A2001" s="37"/>
      <c r="B2001" s="5">
        <v>2019</v>
      </c>
      <c r="C2001" s="33"/>
      <c r="D2001" s="33"/>
      <c r="E2001" s="33"/>
      <c r="F2001" s="33"/>
      <c r="G2001" s="33"/>
      <c r="H2001" s="33"/>
      <c r="I2001" s="33"/>
      <c r="J2001" s="33"/>
      <c r="K2001" s="33"/>
      <c r="L2001" s="33"/>
      <c r="M2001" s="33"/>
      <c r="N2001" s="33"/>
      <c r="O2001" s="33"/>
      <c r="P2001" s="34">
        <v>124090</v>
      </c>
      <c r="Q2001" s="34">
        <v>124090</v>
      </c>
      <c r="R2001" s="34">
        <v>124090</v>
      </c>
      <c r="S2001" s="34">
        <v>124090</v>
      </c>
    </row>
    <row r="2002" spans="1:19">
      <c r="A2002" s="37"/>
      <c r="B2002" s="5">
        <v>2018</v>
      </c>
      <c r="C2002" s="33"/>
      <c r="D2002" s="33"/>
      <c r="E2002" s="33"/>
      <c r="F2002" s="33"/>
      <c r="G2002" s="33"/>
      <c r="H2002" s="33"/>
      <c r="I2002" s="33"/>
      <c r="J2002" s="33"/>
      <c r="K2002" s="33"/>
      <c r="L2002" s="33"/>
      <c r="M2002" s="33"/>
      <c r="N2002" s="33"/>
      <c r="O2002" s="34">
        <v>423512</v>
      </c>
      <c r="P2002" s="34">
        <v>423512</v>
      </c>
      <c r="Q2002" s="34">
        <v>423512</v>
      </c>
      <c r="R2002" s="34">
        <v>423512</v>
      </c>
      <c r="S2002" s="34">
        <v>423512</v>
      </c>
    </row>
    <row r="2003" spans="1:19">
      <c r="A2003" s="37"/>
      <c r="B2003" s="5">
        <v>2017</v>
      </c>
      <c r="C2003" s="33"/>
      <c r="D2003" s="33"/>
      <c r="E2003" s="33"/>
      <c r="F2003" s="33"/>
      <c r="G2003" s="33"/>
      <c r="H2003" s="33"/>
      <c r="I2003" s="33"/>
      <c r="J2003" s="33"/>
      <c r="K2003" s="33"/>
      <c r="L2003" s="33"/>
      <c r="M2003" s="33"/>
      <c r="N2003" s="34">
        <v>313076.58999999997</v>
      </c>
      <c r="O2003" s="34">
        <v>313076.58999999997</v>
      </c>
      <c r="P2003" s="34">
        <v>313076.58999999997</v>
      </c>
      <c r="Q2003" s="34">
        <v>313076.58999999997</v>
      </c>
      <c r="R2003" s="34">
        <v>313076.58999999997</v>
      </c>
      <c r="S2003" s="34">
        <v>313076.58999999997</v>
      </c>
    </row>
    <row r="2004" spans="1:19">
      <c r="B2004" s="5">
        <v>2016</v>
      </c>
      <c r="C2004" s="33"/>
      <c r="D2004" s="33"/>
      <c r="E2004" s="33"/>
      <c r="F2004" s="33"/>
      <c r="G2004" s="33"/>
      <c r="H2004" s="33"/>
      <c r="I2004" s="33"/>
      <c r="J2004" s="33"/>
      <c r="K2004" s="33"/>
      <c r="L2004" s="33"/>
      <c r="M2004" s="34">
        <v>578806.51</v>
      </c>
      <c r="N2004" s="34">
        <v>578806.51</v>
      </c>
      <c r="O2004" s="34">
        <v>578806.51</v>
      </c>
      <c r="P2004" s="34">
        <v>578806.51</v>
      </c>
      <c r="Q2004" s="34">
        <v>578806.51</v>
      </c>
      <c r="R2004" s="34">
        <v>578806.51</v>
      </c>
      <c r="S2004" s="34">
        <v>578806.51</v>
      </c>
    </row>
    <row r="2005" spans="1:19">
      <c r="B2005" s="5">
        <v>2015</v>
      </c>
      <c r="C2005" s="33"/>
      <c r="D2005" s="33"/>
      <c r="E2005" s="33"/>
      <c r="F2005" s="33"/>
      <c r="G2005" s="33"/>
      <c r="H2005" s="33"/>
      <c r="I2005" s="33"/>
      <c r="J2005" s="33"/>
      <c r="K2005" s="33"/>
      <c r="L2005" s="34">
        <v>216854.82</v>
      </c>
      <c r="M2005" s="34">
        <v>216854.82</v>
      </c>
      <c r="N2005" s="34">
        <v>216854.82</v>
      </c>
      <c r="O2005" s="34">
        <v>216854.82</v>
      </c>
      <c r="P2005" s="34">
        <v>216854.82</v>
      </c>
      <c r="Q2005" s="34">
        <v>216854.82</v>
      </c>
      <c r="R2005" s="34">
        <v>216854.82</v>
      </c>
      <c r="S2005" s="34">
        <v>216854.82</v>
      </c>
    </row>
    <row r="2006" spans="1:19">
      <c r="B2006" s="5">
        <v>2014</v>
      </c>
      <c r="C2006" s="33"/>
      <c r="D2006" s="33"/>
      <c r="E2006" s="33"/>
      <c r="F2006" s="33"/>
      <c r="G2006" s="33"/>
      <c r="H2006" s="33"/>
      <c r="I2006" s="33"/>
      <c r="J2006" s="33"/>
      <c r="K2006" s="34">
        <v>215544.90999999997</v>
      </c>
      <c r="L2006" s="34">
        <v>215544.90999999997</v>
      </c>
      <c r="M2006" s="34">
        <v>215544.90999999997</v>
      </c>
      <c r="N2006" s="34">
        <v>215544.90999999997</v>
      </c>
      <c r="O2006" s="34">
        <v>215544.90999999997</v>
      </c>
      <c r="P2006" s="34">
        <v>215544.90999999997</v>
      </c>
      <c r="Q2006" s="34">
        <v>215544.90999999997</v>
      </c>
      <c r="R2006" s="34">
        <v>215544.90999999997</v>
      </c>
      <c r="S2006" s="34">
        <v>215544.90999999997</v>
      </c>
    </row>
    <row r="2007" spans="1:19">
      <c r="B2007" s="5">
        <v>2013</v>
      </c>
      <c r="C2007" s="33"/>
      <c r="D2007" s="33"/>
      <c r="E2007" s="33"/>
      <c r="F2007" s="33"/>
      <c r="G2007" s="33"/>
      <c r="H2007" s="33"/>
      <c r="I2007" s="33"/>
      <c r="J2007" s="34">
        <v>285500.31</v>
      </c>
      <c r="K2007" s="34">
        <v>285500.31</v>
      </c>
      <c r="L2007" s="34">
        <v>285500.31</v>
      </c>
      <c r="M2007" s="34">
        <v>285500.31</v>
      </c>
      <c r="N2007" s="34">
        <v>285500.31</v>
      </c>
      <c r="O2007" s="34">
        <v>285500.31</v>
      </c>
      <c r="P2007" s="34">
        <v>285500.31</v>
      </c>
      <c r="Q2007" s="34">
        <v>285500.31</v>
      </c>
      <c r="R2007" s="34">
        <v>285500.31</v>
      </c>
      <c r="S2007" s="34">
        <v>285500.31</v>
      </c>
    </row>
    <row r="2008" spans="1:19">
      <c r="B2008" s="5">
        <v>2012</v>
      </c>
      <c r="C2008" s="33"/>
      <c r="D2008" s="33"/>
      <c r="E2008" s="33"/>
      <c r="F2008" s="33"/>
      <c r="G2008" s="33"/>
      <c r="H2008" s="33"/>
      <c r="I2008" s="34">
        <v>720625.11</v>
      </c>
      <c r="J2008" s="34">
        <v>720564.14</v>
      </c>
      <c r="K2008" s="34">
        <v>720564.14</v>
      </c>
      <c r="L2008" s="34">
        <v>720564.14</v>
      </c>
      <c r="M2008" s="34">
        <v>720564.14</v>
      </c>
      <c r="N2008" s="34">
        <v>720564.14</v>
      </c>
      <c r="O2008" s="34">
        <v>720564.14</v>
      </c>
      <c r="P2008" s="34">
        <v>720564.14</v>
      </c>
      <c r="Q2008" s="34">
        <v>720564.14</v>
      </c>
      <c r="R2008" s="34">
        <v>720564.14</v>
      </c>
      <c r="S2008" s="34">
        <v>720564.14</v>
      </c>
    </row>
    <row r="2009" spans="1:19">
      <c r="B2009" s="5">
        <v>2011</v>
      </c>
      <c r="C2009" s="33"/>
      <c r="D2009" s="33"/>
      <c r="E2009" s="33"/>
      <c r="F2009" s="33"/>
      <c r="G2009" s="33"/>
      <c r="H2009" s="34">
        <v>993651.3</v>
      </c>
      <c r="I2009" s="34">
        <v>993651.3</v>
      </c>
      <c r="J2009" s="34">
        <v>993651.3</v>
      </c>
      <c r="K2009" s="34">
        <v>993651.3</v>
      </c>
      <c r="L2009" s="34">
        <v>993651.3</v>
      </c>
      <c r="M2009" s="34">
        <v>993651.3</v>
      </c>
      <c r="N2009" s="34">
        <v>993651.3</v>
      </c>
      <c r="O2009" s="34">
        <v>993651.3</v>
      </c>
      <c r="P2009" s="34">
        <v>993651.3</v>
      </c>
      <c r="Q2009" s="34">
        <v>993651.3</v>
      </c>
      <c r="R2009" s="34">
        <v>993651.3</v>
      </c>
      <c r="S2009" s="34">
        <v>993651.3</v>
      </c>
    </row>
    <row r="2010" spans="1:19">
      <c r="B2010" s="5">
        <v>2010</v>
      </c>
      <c r="C2010" s="33"/>
      <c r="D2010" s="33"/>
      <c r="E2010" s="33"/>
      <c r="F2010" s="33"/>
      <c r="G2010" s="34">
        <v>495265.81</v>
      </c>
      <c r="H2010" s="34">
        <v>495265.81</v>
      </c>
      <c r="I2010" s="34">
        <v>495265.81</v>
      </c>
      <c r="J2010" s="34">
        <v>495265.81</v>
      </c>
      <c r="K2010" s="34">
        <v>495265.81</v>
      </c>
      <c r="L2010" s="34">
        <v>495265.81</v>
      </c>
      <c r="M2010" s="34">
        <v>495265.81</v>
      </c>
      <c r="N2010" s="34">
        <v>495265.81</v>
      </c>
      <c r="O2010" s="34">
        <v>495265.81</v>
      </c>
      <c r="P2010" s="34">
        <v>495265.81</v>
      </c>
      <c r="Q2010" s="34">
        <v>495265.81</v>
      </c>
      <c r="R2010" s="34">
        <v>495265.81</v>
      </c>
      <c r="S2010" s="34">
        <v>495265.81</v>
      </c>
    </row>
    <row r="2011" spans="1:19">
      <c r="B2011" s="5">
        <v>2009</v>
      </c>
      <c r="C2011" s="33"/>
      <c r="D2011" s="33"/>
      <c r="E2011" s="33"/>
      <c r="F2011" s="34">
        <v>599740.49424999999</v>
      </c>
      <c r="G2011" s="34">
        <v>599740.49424999999</v>
      </c>
      <c r="H2011" s="34">
        <v>599740.49424999999</v>
      </c>
      <c r="I2011" s="34">
        <v>599740.49424999999</v>
      </c>
      <c r="J2011" s="34">
        <v>599740.49424999999</v>
      </c>
      <c r="K2011" s="34">
        <v>599740.49424999999</v>
      </c>
      <c r="L2011" s="34">
        <v>599740.49424999999</v>
      </c>
      <c r="M2011" s="34">
        <v>599740.49424999999</v>
      </c>
      <c r="N2011" s="34">
        <v>599740.49424999999</v>
      </c>
      <c r="O2011" s="34">
        <v>599740.49424999999</v>
      </c>
      <c r="P2011" s="34">
        <v>599740.49424999999</v>
      </c>
      <c r="Q2011" s="34">
        <v>599740.49424999999</v>
      </c>
      <c r="R2011" s="34">
        <v>599740.49424999999</v>
      </c>
      <c r="S2011" s="34">
        <v>599740.49424999999</v>
      </c>
    </row>
    <row r="2012" spans="1:19">
      <c r="B2012" s="5">
        <v>2008</v>
      </c>
      <c r="C2012" s="33"/>
      <c r="D2012" s="33"/>
      <c r="E2012" s="34">
        <v>568206.76725000003</v>
      </c>
      <c r="F2012" s="34">
        <v>568206.76725000003</v>
      </c>
      <c r="G2012" s="34">
        <v>568206.76725000003</v>
      </c>
      <c r="H2012" s="34">
        <v>568206.76725000003</v>
      </c>
      <c r="I2012" s="34">
        <v>568206.76725000003</v>
      </c>
      <c r="J2012" s="34">
        <v>568206.76725000003</v>
      </c>
      <c r="K2012" s="34">
        <v>568206.76725000003</v>
      </c>
      <c r="L2012" s="34">
        <v>568206.76725000003</v>
      </c>
      <c r="M2012" s="34">
        <v>568206.76725000003</v>
      </c>
      <c r="N2012" s="34">
        <v>568206.76725000003</v>
      </c>
      <c r="O2012" s="34">
        <v>568206.76725000003</v>
      </c>
      <c r="P2012" s="34">
        <v>568206.76725000003</v>
      </c>
      <c r="Q2012" s="34">
        <v>568206.76725000003</v>
      </c>
      <c r="R2012" s="34">
        <v>568206.76725000003</v>
      </c>
      <c r="S2012" s="34">
        <v>568206.76725000003</v>
      </c>
    </row>
    <row r="2013" spans="1:19">
      <c r="B2013" s="5">
        <v>2007</v>
      </c>
      <c r="C2013" s="33"/>
      <c r="D2013" s="34">
        <v>224602.74249999999</v>
      </c>
      <c r="E2013" s="34">
        <v>224602.74249999999</v>
      </c>
      <c r="F2013" s="34">
        <v>224602.74249999999</v>
      </c>
      <c r="G2013" s="34">
        <v>224602.74249999999</v>
      </c>
      <c r="H2013" s="34">
        <v>224602.74249999999</v>
      </c>
      <c r="I2013" s="34">
        <v>224602.74249999999</v>
      </c>
      <c r="J2013" s="34">
        <v>224602.74249999999</v>
      </c>
      <c r="K2013" s="34">
        <v>224602.74249999999</v>
      </c>
      <c r="L2013" s="34">
        <v>224602.74249999999</v>
      </c>
      <c r="M2013" s="34">
        <v>224602.74249999999</v>
      </c>
      <c r="N2013" s="34">
        <v>224602.74249999999</v>
      </c>
      <c r="O2013" s="34">
        <v>224602.74249999999</v>
      </c>
      <c r="P2013" s="34">
        <v>224602.74249999999</v>
      </c>
      <c r="Q2013" s="34">
        <v>224602.74249999999</v>
      </c>
      <c r="R2013" s="34">
        <v>224602.74249999999</v>
      </c>
      <c r="S2013" s="34">
        <v>224602.74249999999</v>
      </c>
    </row>
    <row r="2014" spans="1:19">
      <c r="B2014" s="5">
        <v>2006</v>
      </c>
      <c r="C2014" s="34">
        <v>216054.81224999999</v>
      </c>
      <c r="D2014" s="34">
        <v>216054.81224999999</v>
      </c>
      <c r="E2014" s="34">
        <v>216054.81224999999</v>
      </c>
      <c r="F2014" s="34">
        <v>216054.81224999999</v>
      </c>
      <c r="G2014" s="34">
        <v>216054.81224999999</v>
      </c>
      <c r="H2014" s="34">
        <v>216054.81224999999</v>
      </c>
      <c r="I2014" s="34">
        <v>216054.81224999999</v>
      </c>
      <c r="J2014" s="34">
        <v>216054.81224999999</v>
      </c>
      <c r="K2014" s="34">
        <v>216054.81224999999</v>
      </c>
      <c r="L2014" s="34">
        <v>216054.81224999999</v>
      </c>
      <c r="M2014" s="34">
        <v>216054.81224999999</v>
      </c>
      <c r="N2014" s="34">
        <v>216054.81224999999</v>
      </c>
      <c r="O2014" s="34">
        <v>216054.81224999999</v>
      </c>
      <c r="P2014" s="34">
        <v>216054.81224999999</v>
      </c>
      <c r="Q2014" s="34">
        <v>216054.81224999999</v>
      </c>
      <c r="R2014" s="34">
        <v>216054.81224999999</v>
      </c>
      <c r="S2014" s="34">
        <v>216054.81224999999</v>
      </c>
    </row>
    <row r="2015" spans="1:19">
      <c r="B2015" s="5">
        <v>2005</v>
      </c>
      <c r="C2015" s="34">
        <v>119820.33</v>
      </c>
      <c r="D2015" s="34">
        <v>119820.33</v>
      </c>
      <c r="E2015" s="34">
        <v>119820.33</v>
      </c>
      <c r="F2015" s="34">
        <v>119820.33</v>
      </c>
      <c r="G2015" s="34">
        <v>119820.33</v>
      </c>
      <c r="H2015" s="34">
        <v>119820.33</v>
      </c>
      <c r="I2015" s="34">
        <v>119820.33</v>
      </c>
      <c r="J2015" s="34">
        <v>119820.33</v>
      </c>
      <c r="K2015" s="34">
        <v>119820.33</v>
      </c>
      <c r="L2015" s="34">
        <v>119820.33</v>
      </c>
      <c r="M2015" s="34">
        <v>119820.33</v>
      </c>
      <c r="N2015" s="34">
        <v>119820.33</v>
      </c>
      <c r="O2015" s="34">
        <v>119820.33</v>
      </c>
      <c r="P2015" s="34">
        <v>119820.33</v>
      </c>
      <c r="Q2015" s="34">
        <v>119820.33</v>
      </c>
      <c r="R2015" s="34">
        <v>119820.33</v>
      </c>
      <c r="S2015" s="34">
        <v>119820.33</v>
      </c>
    </row>
    <row r="2016" spans="1:19">
      <c r="B2016" s="5">
        <v>2004</v>
      </c>
      <c r="C2016" s="34">
        <v>80750.040000000008</v>
      </c>
      <c r="D2016" s="34">
        <v>80750.040000000008</v>
      </c>
      <c r="E2016" s="34">
        <v>80750.040000000008</v>
      </c>
      <c r="F2016" s="34">
        <v>80750.040000000008</v>
      </c>
      <c r="G2016" s="34">
        <v>80750.040000000008</v>
      </c>
      <c r="H2016" s="34">
        <v>80750.040000000008</v>
      </c>
      <c r="I2016" s="34">
        <v>80750.040000000008</v>
      </c>
      <c r="J2016" s="34">
        <v>80750.040000000008</v>
      </c>
      <c r="K2016" s="34">
        <v>80750.040000000008</v>
      </c>
      <c r="L2016" s="34">
        <v>80750.040000000008</v>
      </c>
      <c r="M2016" s="34">
        <v>80750.040000000008</v>
      </c>
      <c r="N2016" s="34">
        <v>80750.040000000008</v>
      </c>
      <c r="O2016" s="34">
        <v>80750.040000000008</v>
      </c>
      <c r="P2016" s="34">
        <v>80750.040000000008</v>
      </c>
      <c r="Q2016" s="34">
        <v>80750.040000000008</v>
      </c>
      <c r="R2016" s="34">
        <v>80750.040000000008</v>
      </c>
      <c r="S2016" s="34">
        <v>80750.040000000008</v>
      </c>
    </row>
    <row r="2017" spans="2:19">
      <c r="B2017" s="5">
        <v>2003</v>
      </c>
      <c r="C2017" s="34">
        <v>162747.1605</v>
      </c>
      <c r="D2017" s="34">
        <v>162747.1605</v>
      </c>
      <c r="E2017" s="34">
        <v>162747.1605</v>
      </c>
      <c r="F2017" s="34">
        <v>162747.1605</v>
      </c>
      <c r="G2017" s="34">
        <v>162747.1605</v>
      </c>
      <c r="H2017" s="34">
        <v>162747.1605</v>
      </c>
      <c r="I2017" s="34">
        <v>162747.1605</v>
      </c>
      <c r="J2017" s="34">
        <v>162747.1605</v>
      </c>
      <c r="K2017" s="34">
        <v>162747.1605</v>
      </c>
      <c r="L2017" s="34">
        <v>162747.1605</v>
      </c>
      <c r="M2017" s="34">
        <v>162747.1605</v>
      </c>
      <c r="N2017" s="34">
        <v>162747.1605</v>
      </c>
      <c r="O2017" s="34">
        <v>162747.1605</v>
      </c>
      <c r="P2017" s="34">
        <v>162747.1605</v>
      </c>
      <c r="Q2017" s="34">
        <v>162747.1605</v>
      </c>
      <c r="R2017" s="34">
        <v>162747.1605</v>
      </c>
      <c r="S2017" s="34">
        <v>162747.1605</v>
      </c>
    </row>
    <row r="2018" spans="2:19">
      <c r="B2018" s="5">
        <v>2002</v>
      </c>
      <c r="C2018" s="34">
        <v>82861.063250000007</v>
      </c>
      <c r="D2018" s="34">
        <v>82861.063250000007</v>
      </c>
      <c r="E2018" s="34">
        <v>82861.063250000007</v>
      </c>
      <c r="F2018" s="34">
        <v>82861.063250000007</v>
      </c>
      <c r="G2018" s="34">
        <v>82861.063250000007</v>
      </c>
      <c r="H2018" s="34">
        <v>82861.063250000007</v>
      </c>
      <c r="I2018" s="34">
        <v>82861.063250000007</v>
      </c>
      <c r="J2018" s="34">
        <v>82861.063250000007</v>
      </c>
      <c r="K2018" s="34">
        <v>82861.063250000007</v>
      </c>
      <c r="L2018" s="34">
        <v>82861.063250000007</v>
      </c>
      <c r="M2018" s="34">
        <v>82861.063250000007</v>
      </c>
      <c r="N2018" s="34">
        <v>82861.063250000007</v>
      </c>
      <c r="O2018" s="34">
        <v>82861.063250000007</v>
      </c>
      <c r="P2018" s="34">
        <v>82861.063250000007</v>
      </c>
      <c r="Q2018" s="34">
        <v>82861.063250000007</v>
      </c>
      <c r="R2018" s="34">
        <v>82861.063250000007</v>
      </c>
      <c r="S2018" s="34">
        <v>82861.063250000007</v>
      </c>
    </row>
    <row r="2019" spans="2:19">
      <c r="B2019" s="5">
        <v>2001</v>
      </c>
      <c r="C2019" s="34">
        <v>391974.76925000001</v>
      </c>
      <c r="D2019" s="34">
        <v>391974.76925000001</v>
      </c>
      <c r="E2019" s="34">
        <v>391974.76925000001</v>
      </c>
      <c r="F2019" s="34">
        <v>391974.76925000001</v>
      </c>
      <c r="G2019" s="34">
        <v>391974.76925000001</v>
      </c>
      <c r="H2019" s="34">
        <v>391974.76925000001</v>
      </c>
      <c r="I2019" s="34">
        <v>391974.76925000001</v>
      </c>
      <c r="J2019" s="34">
        <v>391974.76925000001</v>
      </c>
      <c r="K2019" s="34">
        <v>391974.76925000001</v>
      </c>
      <c r="L2019" s="34">
        <v>391974.76925000001</v>
      </c>
      <c r="M2019" s="34">
        <v>391974.76925000001</v>
      </c>
      <c r="N2019" s="34">
        <v>391974.76925000001</v>
      </c>
      <c r="O2019" s="34">
        <v>391974.76925000001</v>
      </c>
      <c r="P2019" s="34">
        <v>391974.76925000001</v>
      </c>
      <c r="Q2019" s="34">
        <v>391974.76925000001</v>
      </c>
      <c r="R2019" s="34">
        <v>391974.76925000001</v>
      </c>
      <c r="S2019" s="34">
        <v>391974.76925000001</v>
      </c>
    </row>
    <row r="2020" spans="2:19">
      <c r="B2020" s="5">
        <v>2000</v>
      </c>
      <c r="C2020" s="34">
        <v>467129.98599999998</v>
      </c>
      <c r="D2020" s="34">
        <v>467129.98599999998</v>
      </c>
      <c r="E2020" s="34">
        <v>467129.98599999998</v>
      </c>
      <c r="F2020" s="34">
        <v>467129.98599999998</v>
      </c>
      <c r="G2020" s="34">
        <v>467129.98599999998</v>
      </c>
      <c r="H2020" s="34">
        <v>467129.98599999998</v>
      </c>
      <c r="I2020" s="34">
        <v>467129.98599999998</v>
      </c>
      <c r="J2020" s="34">
        <v>467129.98599999998</v>
      </c>
      <c r="K2020" s="34">
        <v>467129.98599999998</v>
      </c>
      <c r="L2020" s="34">
        <v>467129.98599999998</v>
      </c>
      <c r="M2020" s="34">
        <v>467129.98599999998</v>
      </c>
      <c r="N2020" s="34">
        <v>467129.98599999998</v>
      </c>
      <c r="O2020" s="34">
        <v>467129.98599999998</v>
      </c>
      <c r="P2020" s="34">
        <v>467129.98599999998</v>
      </c>
      <c r="Q2020" s="34">
        <v>467129.98599999998</v>
      </c>
      <c r="R2020" s="34">
        <v>467129.98599999998</v>
      </c>
      <c r="S2020" s="34">
        <v>467129.98599999998</v>
      </c>
    </row>
    <row r="2021" spans="2:19">
      <c r="B2021" s="5">
        <v>1999</v>
      </c>
      <c r="C2021" s="34">
        <v>255764.8</v>
      </c>
      <c r="D2021" s="34">
        <v>255764.8</v>
      </c>
      <c r="E2021" s="34">
        <v>255764.8</v>
      </c>
      <c r="F2021" s="34">
        <v>255764.8</v>
      </c>
      <c r="G2021" s="34">
        <v>255764.8</v>
      </c>
      <c r="H2021" s="34">
        <v>255764.8</v>
      </c>
      <c r="I2021" s="34">
        <v>255764.8</v>
      </c>
      <c r="J2021" s="34">
        <v>255764.8</v>
      </c>
      <c r="K2021" s="34">
        <v>255764.8</v>
      </c>
      <c r="L2021" s="34">
        <v>255764.8</v>
      </c>
      <c r="M2021" s="34">
        <v>255764.8</v>
      </c>
      <c r="N2021" s="34">
        <v>255764.8</v>
      </c>
      <c r="O2021" s="34">
        <v>255764.8</v>
      </c>
      <c r="P2021" s="34">
        <v>255764.8</v>
      </c>
      <c r="Q2021" s="34">
        <v>255764.8</v>
      </c>
      <c r="R2021" s="34">
        <v>255764.8</v>
      </c>
      <c r="S2021" s="34">
        <v>255764.8</v>
      </c>
    </row>
    <row r="2022" spans="2:19">
      <c r="B2022" s="5">
        <v>1998</v>
      </c>
      <c r="C2022" s="34">
        <v>208006.2415</v>
      </c>
      <c r="D2022" s="34">
        <v>208006.2415</v>
      </c>
      <c r="E2022" s="34">
        <v>208006.2415</v>
      </c>
      <c r="F2022" s="34">
        <v>208006.2415</v>
      </c>
      <c r="G2022" s="34">
        <v>208006.2415</v>
      </c>
      <c r="H2022" s="34">
        <v>208006.2415</v>
      </c>
      <c r="I2022" s="34">
        <v>208006.2415</v>
      </c>
      <c r="J2022" s="34">
        <v>208006.2415</v>
      </c>
      <c r="K2022" s="34">
        <v>208006.2415</v>
      </c>
      <c r="L2022" s="34">
        <v>208006.2415</v>
      </c>
      <c r="M2022" s="34">
        <v>208006.2415</v>
      </c>
      <c r="N2022" s="34">
        <v>208006.2415</v>
      </c>
      <c r="O2022" s="34">
        <v>208006.2415</v>
      </c>
      <c r="P2022" s="34">
        <v>208006.2415</v>
      </c>
      <c r="Q2022" s="34">
        <v>208006.2415</v>
      </c>
      <c r="R2022" s="34">
        <v>208006.2415</v>
      </c>
      <c r="S2022" s="34">
        <v>208006.2415</v>
      </c>
    </row>
    <row r="2023" spans="2:19">
      <c r="B2023" s="5">
        <v>1997</v>
      </c>
      <c r="C2023" s="34">
        <v>308262.28649999999</v>
      </c>
      <c r="D2023" s="34">
        <v>308262.28649999999</v>
      </c>
      <c r="E2023" s="34">
        <v>308262.28649999999</v>
      </c>
      <c r="F2023" s="34">
        <v>308262.28649999999</v>
      </c>
      <c r="G2023" s="34">
        <v>308262.28649999999</v>
      </c>
      <c r="H2023" s="34">
        <v>308262.28649999999</v>
      </c>
      <c r="I2023" s="34">
        <v>308262.28649999999</v>
      </c>
      <c r="J2023" s="34">
        <v>308262.28649999999</v>
      </c>
      <c r="K2023" s="34">
        <v>308262.28649999999</v>
      </c>
      <c r="L2023" s="34">
        <v>308262.28649999999</v>
      </c>
      <c r="M2023" s="34">
        <v>308262.28649999999</v>
      </c>
      <c r="N2023" s="34">
        <v>308262.28649999999</v>
      </c>
      <c r="O2023" s="34">
        <v>308262.28649999999</v>
      </c>
      <c r="P2023" s="34">
        <v>308262.28649999999</v>
      </c>
      <c r="Q2023" s="34">
        <v>308262.28649999999</v>
      </c>
      <c r="R2023" s="34">
        <v>308262.28649999999</v>
      </c>
      <c r="S2023" s="34">
        <v>308262.28649999999</v>
      </c>
    </row>
    <row r="2024" spans="2:19">
      <c r="B2024" s="5">
        <v>1996</v>
      </c>
      <c r="C2024" s="34">
        <v>250569.84375</v>
      </c>
      <c r="D2024" s="34">
        <v>250569.84375</v>
      </c>
      <c r="E2024" s="34">
        <v>250569.84375</v>
      </c>
      <c r="F2024" s="34">
        <v>250569.84375</v>
      </c>
      <c r="G2024" s="34">
        <v>250569.84375</v>
      </c>
      <c r="H2024" s="34">
        <v>250569.84375</v>
      </c>
      <c r="I2024" s="34">
        <v>250569.84375</v>
      </c>
      <c r="J2024" s="34">
        <v>250569.84375</v>
      </c>
      <c r="K2024" s="34">
        <v>250569.84375</v>
      </c>
      <c r="L2024" s="34">
        <v>250569.84375</v>
      </c>
      <c r="M2024" s="34">
        <v>250569.84375</v>
      </c>
      <c r="N2024" s="34">
        <v>250569.84375</v>
      </c>
      <c r="O2024" s="34">
        <v>250569.84375</v>
      </c>
      <c r="P2024" s="34">
        <v>250569.84375</v>
      </c>
      <c r="Q2024" s="34">
        <v>250569.84375</v>
      </c>
      <c r="R2024" s="34">
        <v>250569.84375</v>
      </c>
      <c r="S2024" s="34">
        <v>250569.84375</v>
      </c>
    </row>
    <row r="2025" spans="2:19">
      <c r="B2025" s="5">
        <v>1995</v>
      </c>
      <c r="C2025" s="34">
        <v>227229.87</v>
      </c>
      <c r="D2025" s="34">
        <v>227229.87</v>
      </c>
      <c r="E2025" s="34">
        <v>227229.87</v>
      </c>
      <c r="F2025" s="34">
        <v>227229.87</v>
      </c>
      <c r="G2025" s="34">
        <v>227229.87</v>
      </c>
      <c r="H2025" s="34">
        <v>227229.87</v>
      </c>
      <c r="I2025" s="34">
        <v>227229.87</v>
      </c>
      <c r="J2025" s="34">
        <v>227229.87</v>
      </c>
      <c r="K2025" s="34">
        <v>227229.87</v>
      </c>
      <c r="L2025" s="34">
        <v>227229.87</v>
      </c>
      <c r="M2025" s="34">
        <v>227229.87</v>
      </c>
      <c r="N2025" s="34">
        <v>227229.87</v>
      </c>
      <c r="O2025" s="34">
        <v>227229.87</v>
      </c>
      <c r="P2025" s="34">
        <v>227229.87</v>
      </c>
      <c r="Q2025" s="34">
        <v>227229.87</v>
      </c>
      <c r="R2025" s="34">
        <v>227229.87</v>
      </c>
      <c r="S2025" s="34">
        <v>227229.87</v>
      </c>
    </row>
    <row r="2026" spans="2:19">
      <c r="B2026" s="5">
        <v>1994</v>
      </c>
      <c r="C2026" s="34">
        <v>169966.75999999998</v>
      </c>
      <c r="D2026" s="34">
        <v>169966.75999999998</v>
      </c>
      <c r="E2026" s="34">
        <v>169966.75999999998</v>
      </c>
      <c r="F2026" s="34">
        <v>169966.75999999998</v>
      </c>
      <c r="G2026" s="34">
        <v>169966.75999999998</v>
      </c>
      <c r="H2026" s="34">
        <v>169966.75999999998</v>
      </c>
      <c r="I2026" s="34">
        <v>169966.75999999998</v>
      </c>
      <c r="J2026" s="34">
        <v>169966.75999999998</v>
      </c>
      <c r="K2026" s="34">
        <v>169966.75999999998</v>
      </c>
      <c r="L2026" s="34">
        <v>169966.75999999998</v>
      </c>
      <c r="M2026" s="34">
        <v>169966.75999999998</v>
      </c>
      <c r="N2026" s="34">
        <v>169966.75999999998</v>
      </c>
      <c r="O2026" s="34">
        <v>169966.75999999998</v>
      </c>
      <c r="P2026" s="34">
        <v>169966.75999999998</v>
      </c>
      <c r="Q2026" s="34">
        <v>169966.75999999998</v>
      </c>
      <c r="R2026" s="34">
        <v>169966.75999999998</v>
      </c>
      <c r="S2026" s="34">
        <v>169966.75999999998</v>
      </c>
    </row>
    <row r="2027" spans="2:19">
      <c r="B2027" s="5">
        <v>1993</v>
      </c>
      <c r="C2027" s="34">
        <v>131096.03999999998</v>
      </c>
      <c r="D2027" s="34">
        <v>131096.03999999998</v>
      </c>
      <c r="E2027" s="34">
        <v>131096.03999999998</v>
      </c>
      <c r="F2027" s="34">
        <v>131096.03999999998</v>
      </c>
      <c r="G2027" s="34">
        <v>131096.03999999998</v>
      </c>
      <c r="H2027" s="34">
        <v>131096.03999999998</v>
      </c>
      <c r="I2027" s="34">
        <v>131096.03999999998</v>
      </c>
      <c r="J2027" s="34">
        <v>131096.03999999998</v>
      </c>
      <c r="K2027" s="34">
        <v>131096.03999999998</v>
      </c>
      <c r="L2027" s="34">
        <v>131096.03999999998</v>
      </c>
      <c r="M2027" s="34">
        <v>131096.03999999998</v>
      </c>
      <c r="N2027" s="34">
        <v>131096.03999999998</v>
      </c>
      <c r="O2027" s="34">
        <v>131096.03999999998</v>
      </c>
      <c r="P2027" s="34">
        <v>131096.03999999998</v>
      </c>
      <c r="Q2027" s="34">
        <v>131096.03999999998</v>
      </c>
      <c r="R2027" s="34">
        <v>131096.03999999998</v>
      </c>
      <c r="S2027" s="34">
        <v>131096.03999999998</v>
      </c>
    </row>
    <row r="2028" spans="2:19">
      <c r="B2028" s="5">
        <v>1992</v>
      </c>
      <c r="C2028" s="34">
        <v>181665.40999999997</v>
      </c>
      <c r="D2028" s="34">
        <v>181665.40999999997</v>
      </c>
      <c r="E2028" s="34">
        <v>181665.40999999997</v>
      </c>
      <c r="F2028" s="34">
        <v>181665.40999999997</v>
      </c>
      <c r="G2028" s="34">
        <v>181665.40999999997</v>
      </c>
      <c r="H2028" s="34">
        <v>181665.40999999997</v>
      </c>
      <c r="I2028" s="34">
        <v>181665.40999999997</v>
      </c>
      <c r="J2028" s="34">
        <v>181665.40999999997</v>
      </c>
      <c r="K2028" s="34">
        <v>181665.40999999997</v>
      </c>
      <c r="L2028" s="34">
        <v>181665.40999999997</v>
      </c>
      <c r="M2028" s="34">
        <v>181665.40999999997</v>
      </c>
      <c r="N2028" s="34">
        <v>181665.40999999997</v>
      </c>
      <c r="O2028" s="34">
        <v>181665.40999999997</v>
      </c>
      <c r="P2028" s="34">
        <v>181665.40999999997</v>
      </c>
      <c r="Q2028" s="34">
        <v>181665.40999999997</v>
      </c>
      <c r="R2028" s="34">
        <v>181665.40999999997</v>
      </c>
      <c r="S2028" s="34">
        <v>181665.40999999997</v>
      </c>
    </row>
    <row r="2029" spans="2:19">
      <c r="B2029" s="5">
        <v>1991</v>
      </c>
      <c r="C2029" s="34">
        <v>178877.92275</v>
      </c>
      <c r="D2029" s="34">
        <v>178877.92275</v>
      </c>
      <c r="E2029" s="34">
        <v>178877.92275</v>
      </c>
      <c r="F2029" s="34">
        <v>178877.92275</v>
      </c>
      <c r="G2029" s="34">
        <v>178877.92275</v>
      </c>
      <c r="H2029" s="34">
        <v>178877.92275</v>
      </c>
      <c r="I2029" s="34">
        <v>178877.92275</v>
      </c>
      <c r="J2029" s="34">
        <v>178877.92275</v>
      </c>
      <c r="K2029" s="34">
        <v>178877.92275</v>
      </c>
      <c r="L2029" s="34">
        <v>178877.92275</v>
      </c>
      <c r="M2029" s="34">
        <v>178877.92275</v>
      </c>
      <c r="N2029" s="34">
        <v>178877.92275</v>
      </c>
      <c r="O2029" s="34">
        <v>178877.92275</v>
      </c>
      <c r="P2029" s="34">
        <v>178877.92275</v>
      </c>
      <c r="Q2029" s="34">
        <v>178877.92275</v>
      </c>
      <c r="R2029" s="34">
        <v>178877.92275</v>
      </c>
      <c r="S2029" s="34">
        <v>178877.92275</v>
      </c>
    </row>
    <row r="2030" spans="2:19">
      <c r="B2030" s="5">
        <v>1990</v>
      </c>
      <c r="C2030" s="34">
        <v>124243.72474999999</v>
      </c>
      <c r="D2030" s="34">
        <v>124243.72474999999</v>
      </c>
      <c r="E2030" s="34">
        <v>124243.72474999999</v>
      </c>
      <c r="F2030" s="34">
        <v>124243.72474999999</v>
      </c>
      <c r="G2030" s="34">
        <v>124243.72474999999</v>
      </c>
      <c r="H2030" s="34">
        <v>124243.72474999999</v>
      </c>
      <c r="I2030" s="34">
        <v>124243.72474999999</v>
      </c>
      <c r="J2030" s="34">
        <v>124243.72474999999</v>
      </c>
      <c r="K2030" s="34">
        <v>124243.72474999999</v>
      </c>
      <c r="L2030" s="34">
        <v>124243.72474999999</v>
      </c>
      <c r="M2030" s="34">
        <v>124243.72474999999</v>
      </c>
      <c r="N2030" s="34">
        <v>124243.72474999999</v>
      </c>
      <c r="O2030" s="34">
        <v>124243.72474999999</v>
      </c>
      <c r="P2030" s="34">
        <v>124243.72474999999</v>
      </c>
      <c r="Q2030" s="34">
        <v>124243.72474999999</v>
      </c>
      <c r="R2030" s="34">
        <v>124243.72474999999</v>
      </c>
      <c r="S2030" s="34">
        <v>124243.72474999999</v>
      </c>
    </row>
    <row r="2031" spans="2:19">
      <c r="B2031" s="5">
        <v>1989</v>
      </c>
      <c r="C2031" s="34">
        <v>132187.57999999999</v>
      </c>
      <c r="D2031" s="34">
        <v>132187.57999999999</v>
      </c>
      <c r="E2031" s="34">
        <v>132187.57999999999</v>
      </c>
      <c r="F2031" s="34">
        <v>132187.57999999999</v>
      </c>
      <c r="G2031" s="34">
        <v>132187.57999999999</v>
      </c>
      <c r="H2031" s="34">
        <v>132187.57999999999</v>
      </c>
      <c r="I2031" s="34">
        <v>132187.57999999999</v>
      </c>
      <c r="J2031" s="34">
        <v>132187.57999999999</v>
      </c>
      <c r="K2031" s="34">
        <v>132187.57999999999</v>
      </c>
      <c r="L2031" s="34">
        <v>132187.57999999999</v>
      </c>
      <c r="M2031" s="34">
        <v>132187.57999999999</v>
      </c>
      <c r="N2031" s="34">
        <v>132187.57999999999</v>
      </c>
      <c r="O2031" s="34">
        <v>132187.57999999999</v>
      </c>
      <c r="P2031" s="34">
        <v>132187.57999999999</v>
      </c>
      <c r="Q2031" s="34">
        <v>132187.57999999999</v>
      </c>
      <c r="R2031" s="34">
        <v>132187.57999999999</v>
      </c>
      <c r="S2031" s="34">
        <v>132187.57999999999</v>
      </c>
    </row>
    <row r="2032" spans="2:19">
      <c r="B2032" s="5">
        <v>1988</v>
      </c>
      <c r="C2032" s="34">
        <v>153968.63399999999</v>
      </c>
      <c r="D2032" s="34">
        <v>153968.63399999999</v>
      </c>
      <c r="E2032" s="34">
        <v>153968.63399999999</v>
      </c>
      <c r="F2032" s="34">
        <v>153968.63399999999</v>
      </c>
      <c r="G2032" s="34">
        <v>153968.63399999999</v>
      </c>
      <c r="H2032" s="34">
        <v>153968.63399999999</v>
      </c>
      <c r="I2032" s="34">
        <v>153968.63399999999</v>
      </c>
      <c r="J2032" s="34">
        <v>153968.63399999999</v>
      </c>
      <c r="K2032" s="34">
        <v>153968.63399999999</v>
      </c>
      <c r="L2032" s="34">
        <v>153968.63399999999</v>
      </c>
      <c r="M2032" s="34">
        <v>153968.63399999999</v>
      </c>
      <c r="N2032" s="34">
        <v>153968.63399999999</v>
      </c>
      <c r="O2032" s="34">
        <v>153968.63399999999</v>
      </c>
      <c r="P2032" s="34">
        <v>153968.63399999999</v>
      </c>
      <c r="Q2032" s="34">
        <v>153968.63399999999</v>
      </c>
      <c r="R2032" s="34">
        <v>153968.63399999999</v>
      </c>
      <c r="S2032" s="34">
        <v>153968.63399999999</v>
      </c>
    </row>
    <row r="2033" spans="2:19">
      <c r="B2033" s="5">
        <v>1987</v>
      </c>
      <c r="C2033" s="34">
        <v>101481.48874999999</v>
      </c>
      <c r="D2033" s="34">
        <v>101481.48874999999</v>
      </c>
      <c r="E2033" s="34">
        <v>101481.48874999999</v>
      </c>
      <c r="F2033" s="34">
        <v>101481.48874999999</v>
      </c>
      <c r="G2033" s="34">
        <v>101481.48874999999</v>
      </c>
      <c r="H2033" s="34">
        <v>101481.48874999999</v>
      </c>
      <c r="I2033" s="34">
        <v>101481.48874999999</v>
      </c>
      <c r="J2033" s="34">
        <v>101481.48874999999</v>
      </c>
      <c r="K2033" s="34">
        <v>101481.48874999999</v>
      </c>
      <c r="L2033" s="34">
        <v>101481.48874999999</v>
      </c>
      <c r="M2033" s="34">
        <v>101481.48874999999</v>
      </c>
      <c r="N2033" s="34">
        <v>101481.48874999999</v>
      </c>
      <c r="O2033" s="34">
        <v>101481.48874999999</v>
      </c>
      <c r="P2033" s="34">
        <v>101481.48874999999</v>
      </c>
      <c r="Q2033" s="34">
        <v>101481.48874999999</v>
      </c>
      <c r="R2033" s="34">
        <v>101481.48874999999</v>
      </c>
      <c r="S2033" s="34">
        <v>101481.48874999999</v>
      </c>
    </row>
    <row r="2034" spans="2:19">
      <c r="B2034" s="5">
        <v>1986</v>
      </c>
      <c r="C2034" s="34">
        <v>62126.815000000002</v>
      </c>
      <c r="D2034" s="34">
        <v>62126.815000000002</v>
      </c>
      <c r="E2034" s="34">
        <v>62126.815000000002</v>
      </c>
      <c r="F2034" s="34">
        <v>62126.815000000002</v>
      </c>
      <c r="G2034" s="34">
        <v>62126.815000000002</v>
      </c>
      <c r="H2034" s="34">
        <v>62126.815000000002</v>
      </c>
      <c r="I2034" s="34">
        <v>62126.815000000002</v>
      </c>
      <c r="J2034" s="34">
        <v>62126.815000000002</v>
      </c>
      <c r="K2034" s="34">
        <v>62126.815000000002</v>
      </c>
      <c r="L2034" s="34">
        <v>62126.815000000002</v>
      </c>
      <c r="M2034" s="34">
        <v>62126.815000000002</v>
      </c>
      <c r="N2034" s="34">
        <v>62126.815000000002</v>
      </c>
      <c r="O2034" s="34">
        <v>62126.815000000002</v>
      </c>
      <c r="P2034" s="34">
        <v>62126.815000000002</v>
      </c>
      <c r="Q2034" s="34">
        <v>62126.815000000002</v>
      </c>
      <c r="R2034" s="34">
        <v>62126.815000000002</v>
      </c>
      <c r="S2034" s="34">
        <v>62126.815000000002</v>
      </c>
    </row>
    <row r="2035" spans="2:19">
      <c r="B2035" s="5">
        <v>1985</v>
      </c>
      <c r="C2035" s="34">
        <v>192790.67799999999</v>
      </c>
      <c r="D2035" s="34">
        <v>192790.67799999999</v>
      </c>
      <c r="E2035" s="34">
        <v>192790.67799999999</v>
      </c>
      <c r="F2035" s="34">
        <v>192790.67799999999</v>
      </c>
      <c r="G2035" s="34">
        <v>192790.67799999999</v>
      </c>
      <c r="H2035" s="34">
        <v>192790.67799999999</v>
      </c>
      <c r="I2035" s="34">
        <v>192790.67799999999</v>
      </c>
      <c r="J2035" s="34">
        <v>192790.67799999999</v>
      </c>
      <c r="K2035" s="34">
        <v>192790.67799999999</v>
      </c>
      <c r="L2035" s="34">
        <v>192790.67799999999</v>
      </c>
      <c r="M2035" s="34">
        <v>192790.67799999999</v>
      </c>
      <c r="N2035" s="34">
        <v>192790.67799999999</v>
      </c>
      <c r="O2035" s="34">
        <v>192790.67799999999</v>
      </c>
      <c r="P2035" s="34">
        <v>192790.67799999999</v>
      </c>
      <c r="Q2035" s="34">
        <v>192790.67799999999</v>
      </c>
      <c r="R2035" s="34">
        <v>192790.67799999999</v>
      </c>
      <c r="S2035" s="34">
        <v>192790.67799999999</v>
      </c>
    </row>
    <row r="2036" spans="2:19">
      <c r="B2036" s="5">
        <v>1984</v>
      </c>
      <c r="C2036" s="34">
        <v>337841.82499999995</v>
      </c>
      <c r="D2036" s="34">
        <v>337841.82499999995</v>
      </c>
      <c r="E2036" s="34">
        <v>337841.82499999995</v>
      </c>
      <c r="F2036" s="34">
        <v>337841.82499999995</v>
      </c>
      <c r="G2036" s="34">
        <v>337841.82499999995</v>
      </c>
      <c r="H2036" s="34">
        <v>337841.82499999995</v>
      </c>
      <c r="I2036" s="34">
        <v>337841.82499999995</v>
      </c>
      <c r="J2036" s="34">
        <v>337841.82499999995</v>
      </c>
      <c r="K2036" s="34">
        <v>337841.82499999995</v>
      </c>
      <c r="L2036" s="34">
        <v>337841.82499999995</v>
      </c>
      <c r="M2036" s="34">
        <v>337841.82499999995</v>
      </c>
      <c r="N2036" s="34">
        <v>337841.82499999995</v>
      </c>
      <c r="O2036" s="34">
        <v>337841.82499999995</v>
      </c>
      <c r="P2036" s="34">
        <v>337841.82499999995</v>
      </c>
      <c r="Q2036" s="34">
        <v>337841.82499999995</v>
      </c>
      <c r="R2036" s="34">
        <v>337841.82499999995</v>
      </c>
      <c r="S2036" s="34">
        <v>337841.82499999995</v>
      </c>
    </row>
    <row r="2037" spans="2:19">
      <c r="B2037" s="5">
        <v>1983</v>
      </c>
      <c r="C2037" s="34">
        <v>182095.80449999997</v>
      </c>
      <c r="D2037" s="34">
        <v>182095.80449999997</v>
      </c>
      <c r="E2037" s="34">
        <v>182095.80449999997</v>
      </c>
      <c r="F2037" s="34">
        <v>182095.80449999997</v>
      </c>
      <c r="G2037" s="34">
        <v>182095.80449999997</v>
      </c>
      <c r="H2037" s="34">
        <v>182095.80449999997</v>
      </c>
      <c r="I2037" s="34">
        <v>182095.80449999997</v>
      </c>
      <c r="J2037" s="34">
        <v>182095.80449999997</v>
      </c>
      <c r="K2037" s="34">
        <v>182095.80449999997</v>
      </c>
      <c r="L2037" s="34">
        <v>182095.80449999997</v>
      </c>
      <c r="M2037" s="34">
        <v>182095.80449999997</v>
      </c>
      <c r="N2037" s="34">
        <v>182095.80449999997</v>
      </c>
      <c r="O2037" s="34">
        <v>182095.80449999997</v>
      </c>
      <c r="P2037" s="34">
        <v>182095.80449999997</v>
      </c>
      <c r="Q2037" s="34">
        <v>182095.80449999997</v>
      </c>
      <c r="R2037" s="34">
        <v>182095.80449999997</v>
      </c>
      <c r="S2037" s="34">
        <v>182095.80449999997</v>
      </c>
    </row>
    <row r="2038" spans="2:19">
      <c r="B2038" s="5">
        <v>1982</v>
      </c>
      <c r="C2038" s="34">
        <v>151113.43349999998</v>
      </c>
      <c r="D2038" s="34">
        <v>151113.43349999998</v>
      </c>
      <c r="E2038" s="34">
        <v>151113.43349999998</v>
      </c>
      <c r="F2038" s="34">
        <v>151113.43349999998</v>
      </c>
      <c r="G2038" s="34">
        <v>151113.43349999998</v>
      </c>
      <c r="H2038" s="34">
        <v>151113.43349999998</v>
      </c>
      <c r="I2038" s="34">
        <v>151113.43349999998</v>
      </c>
      <c r="J2038" s="34">
        <v>151113.43349999998</v>
      </c>
      <c r="K2038" s="34">
        <v>151113.43349999998</v>
      </c>
      <c r="L2038" s="34">
        <v>151113.43349999998</v>
      </c>
      <c r="M2038" s="34">
        <v>151113.43349999998</v>
      </c>
      <c r="N2038" s="34">
        <v>151113.43349999998</v>
      </c>
      <c r="O2038" s="34">
        <v>151113.43349999998</v>
      </c>
      <c r="P2038" s="34">
        <v>151113.43349999998</v>
      </c>
      <c r="Q2038" s="34">
        <v>151113.43349999998</v>
      </c>
      <c r="R2038" s="34">
        <v>151113.43349999998</v>
      </c>
      <c r="S2038" s="34">
        <v>151113.43349999998</v>
      </c>
    </row>
    <row r="2039" spans="2:19">
      <c r="B2039" s="5">
        <v>1981</v>
      </c>
      <c r="C2039" s="34">
        <v>180375.209</v>
      </c>
      <c r="D2039" s="34">
        <v>180375.209</v>
      </c>
      <c r="E2039" s="34">
        <v>180375.209</v>
      </c>
      <c r="F2039" s="34">
        <v>180375.209</v>
      </c>
      <c r="G2039" s="34">
        <v>180375.209</v>
      </c>
      <c r="H2039" s="34">
        <v>180375.209</v>
      </c>
      <c r="I2039" s="34">
        <v>180375.209</v>
      </c>
      <c r="J2039" s="34">
        <v>180375.209</v>
      </c>
      <c r="K2039" s="34">
        <v>180375.209</v>
      </c>
      <c r="L2039" s="34">
        <v>180375.209</v>
      </c>
      <c r="M2039" s="34">
        <v>180375.209</v>
      </c>
      <c r="N2039" s="34">
        <v>180375.209</v>
      </c>
      <c r="O2039" s="34">
        <v>180375.209</v>
      </c>
      <c r="P2039" s="34">
        <v>180375.209</v>
      </c>
      <c r="Q2039" s="34">
        <v>180375.209</v>
      </c>
      <c r="R2039" s="34">
        <v>180375.209</v>
      </c>
      <c r="S2039" s="34">
        <v>180375.209</v>
      </c>
    </row>
    <row r="2040" spans="2:19">
      <c r="B2040" s="5">
        <v>1980</v>
      </c>
      <c r="C2040" s="34">
        <v>206284.71549999999</v>
      </c>
      <c r="D2040" s="34">
        <v>206284.71549999999</v>
      </c>
      <c r="E2040" s="34">
        <v>206284.71549999999</v>
      </c>
      <c r="F2040" s="34">
        <v>206284.71549999999</v>
      </c>
      <c r="G2040" s="34">
        <v>206284.71549999999</v>
      </c>
      <c r="H2040" s="34">
        <v>206284.71549999999</v>
      </c>
      <c r="I2040" s="34">
        <v>206284.71549999999</v>
      </c>
      <c r="J2040" s="34">
        <v>206284.71549999999</v>
      </c>
      <c r="K2040" s="34">
        <v>206284.71549999999</v>
      </c>
      <c r="L2040" s="34">
        <v>206284.71549999999</v>
      </c>
      <c r="M2040" s="34">
        <v>206284.71549999999</v>
      </c>
      <c r="N2040" s="34">
        <v>206284.71549999999</v>
      </c>
      <c r="O2040" s="34">
        <v>206284.71549999999</v>
      </c>
      <c r="P2040" s="34">
        <v>206284.71549999999</v>
      </c>
      <c r="Q2040" s="34">
        <v>206284.71549999999</v>
      </c>
      <c r="R2040" s="34">
        <v>206284.71549999999</v>
      </c>
      <c r="S2040" s="34">
        <v>206284.71549999999</v>
      </c>
    </row>
    <row r="2041" spans="2:19">
      <c r="B2041" s="5">
        <v>1979</v>
      </c>
      <c r="C2041" s="34">
        <v>206117.03700000001</v>
      </c>
      <c r="D2041" s="34">
        <v>206117.03700000001</v>
      </c>
      <c r="E2041" s="34">
        <v>206117.03700000001</v>
      </c>
      <c r="F2041" s="34">
        <v>206117.03700000001</v>
      </c>
      <c r="G2041" s="34">
        <v>206117.03700000001</v>
      </c>
      <c r="H2041" s="34">
        <v>206117.03700000001</v>
      </c>
      <c r="I2041" s="34">
        <v>206117.03700000001</v>
      </c>
      <c r="J2041" s="34">
        <v>206117.03700000001</v>
      </c>
      <c r="K2041" s="34">
        <v>206117.03700000001</v>
      </c>
      <c r="L2041" s="34">
        <v>206117.03700000001</v>
      </c>
      <c r="M2041" s="34">
        <v>206117.03700000001</v>
      </c>
      <c r="N2041" s="34">
        <v>206117.03700000001</v>
      </c>
      <c r="O2041" s="34">
        <v>206117.03700000001</v>
      </c>
      <c r="P2041" s="34">
        <v>206117.03700000001</v>
      </c>
      <c r="Q2041" s="34">
        <v>206117.03700000001</v>
      </c>
      <c r="R2041" s="34">
        <v>206117.03700000001</v>
      </c>
      <c r="S2041" s="34">
        <v>206117.03700000001</v>
      </c>
    </row>
    <row r="2042" spans="2:19">
      <c r="B2042" s="5">
        <v>1978</v>
      </c>
      <c r="C2042" s="34">
        <v>301165.99099999998</v>
      </c>
      <c r="D2042" s="34">
        <v>301165.99099999998</v>
      </c>
      <c r="E2042" s="34">
        <v>301165.99099999998</v>
      </c>
      <c r="F2042" s="34">
        <v>301165.99099999998</v>
      </c>
      <c r="G2042" s="34">
        <v>301165.99099999998</v>
      </c>
      <c r="H2042" s="34">
        <v>301165.99099999998</v>
      </c>
      <c r="I2042" s="34">
        <v>301165.99099999998</v>
      </c>
      <c r="J2042" s="34">
        <v>301165.99099999998</v>
      </c>
      <c r="K2042" s="34">
        <v>301165.99099999998</v>
      </c>
      <c r="L2042" s="34">
        <v>301165.99099999998</v>
      </c>
      <c r="M2042" s="34">
        <v>301165.99099999998</v>
      </c>
      <c r="N2042" s="34">
        <v>301165.99099999998</v>
      </c>
      <c r="O2042" s="34">
        <v>301165.99099999998</v>
      </c>
      <c r="P2042" s="34">
        <v>301165.99099999998</v>
      </c>
      <c r="Q2042" s="34">
        <v>301165.99099999998</v>
      </c>
      <c r="R2042" s="34">
        <v>301165.99099999998</v>
      </c>
      <c r="S2042" s="34">
        <v>301165.99099999998</v>
      </c>
    </row>
    <row r="2043" spans="2:19">
      <c r="B2043" s="5">
        <v>1977</v>
      </c>
      <c r="C2043" s="34">
        <v>141463.59</v>
      </c>
      <c r="D2043" s="34">
        <v>141463.59</v>
      </c>
      <c r="E2043" s="34">
        <v>141463.59</v>
      </c>
      <c r="F2043" s="34">
        <v>141463.59</v>
      </c>
      <c r="G2043" s="34">
        <v>141463.59</v>
      </c>
      <c r="H2043" s="34">
        <v>141463.59</v>
      </c>
      <c r="I2043" s="34">
        <v>141463.59</v>
      </c>
      <c r="J2043" s="34">
        <v>141463.59</v>
      </c>
      <c r="K2043" s="34">
        <v>141463.59</v>
      </c>
      <c r="L2043" s="34">
        <v>141463.59</v>
      </c>
      <c r="M2043" s="34">
        <v>141463.59</v>
      </c>
      <c r="N2043" s="34">
        <v>141463.59</v>
      </c>
      <c r="O2043" s="34">
        <v>141463.59</v>
      </c>
      <c r="P2043" s="34">
        <v>141463.59</v>
      </c>
      <c r="Q2043" s="34">
        <v>141463.59</v>
      </c>
      <c r="R2043" s="34">
        <v>141463.59</v>
      </c>
      <c r="S2043" s="34">
        <v>141463.59</v>
      </c>
    </row>
    <row r="2044" spans="2:19">
      <c r="B2044" s="5">
        <v>1976</v>
      </c>
      <c r="C2044" s="34">
        <v>332296.35700000002</v>
      </c>
      <c r="D2044" s="34">
        <v>332296.35700000002</v>
      </c>
      <c r="E2044" s="34">
        <v>332296.35700000002</v>
      </c>
      <c r="F2044" s="34">
        <v>332296.35700000002</v>
      </c>
      <c r="G2044" s="34">
        <v>332296.35700000002</v>
      </c>
      <c r="H2044" s="34">
        <v>332296.35700000002</v>
      </c>
      <c r="I2044" s="34">
        <v>332296.35700000002</v>
      </c>
      <c r="J2044" s="34">
        <v>332296.35700000002</v>
      </c>
      <c r="K2044" s="34">
        <v>332296.35700000002</v>
      </c>
      <c r="L2044" s="34">
        <v>330098.54700000002</v>
      </c>
      <c r="M2044" s="34">
        <v>310897.217</v>
      </c>
      <c r="N2044" s="34">
        <v>292633.397</v>
      </c>
      <c r="O2044" s="34">
        <v>292633.397</v>
      </c>
      <c r="P2044" s="34">
        <v>292633.397</v>
      </c>
      <c r="Q2044" s="34">
        <v>292633.397</v>
      </c>
      <c r="R2044" s="34">
        <v>292633.397</v>
      </c>
      <c r="S2044" s="34">
        <v>292633.397</v>
      </c>
    </row>
    <row r="2045" spans="2:19">
      <c r="B2045" s="5">
        <v>1975</v>
      </c>
      <c r="C2045" s="34">
        <v>208341.2885</v>
      </c>
      <c r="D2045" s="34">
        <v>208341.2885</v>
      </c>
      <c r="E2045" s="34">
        <v>208341.2885</v>
      </c>
      <c r="F2045" s="34">
        <v>208341.2885</v>
      </c>
      <c r="G2045" s="34">
        <v>208341.2885</v>
      </c>
      <c r="H2045" s="34">
        <v>208341.2885</v>
      </c>
      <c r="I2045" s="34">
        <v>207593.12849999999</v>
      </c>
      <c r="J2045" s="34">
        <v>189225.7585</v>
      </c>
      <c r="K2045" s="34">
        <v>162913.64850000001</v>
      </c>
      <c r="L2045" s="34">
        <v>155224.70850000001</v>
      </c>
      <c r="M2045" s="34">
        <v>155224.70850000001</v>
      </c>
      <c r="N2045" s="34">
        <v>155224.70850000001</v>
      </c>
      <c r="O2045" s="34">
        <v>155224.70850000001</v>
      </c>
      <c r="P2045" s="34">
        <v>155224.70850000001</v>
      </c>
      <c r="Q2045" s="34">
        <v>155224.70850000001</v>
      </c>
      <c r="R2045" s="34">
        <v>155224.70850000001</v>
      </c>
      <c r="S2045" s="34">
        <v>155224.70850000001</v>
      </c>
    </row>
    <row r="2046" spans="2:19">
      <c r="B2046" s="5">
        <v>1974</v>
      </c>
      <c r="C2046" s="34">
        <v>97563.59</v>
      </c>
      <c r="D2046" s="34">
        <v>97563.59</v>
      </c>
      <c r="E2046" s="34">
        <v>97563.59</v>
      </c>
      <c r="F2046" s="34">
        <v>97563.59</v>
      </c>
      <c r="G2046" s="34">
        <v>97563.59</v>
      </c>
      <c r="H2046" s="34">
        <v>97563.59</v>
      </c>
      <c r="I2046" s="34">
        <v>78109.95</v>
      </c>
      <c r="J2046" s="34">
        <v>78109.95</v>
      </c>
      <c r="K2046" s="34">
        <v>78109.95</v>
      </c>
      <c r="L2046" s="34">
        <v>78109.95</v>
      </c>
      <c r="M2046" s="34">
        <v>78109.95</v>
      </c>
      <c r="N2046" s="34">
        <v>78109.95</v>
      </c>
      <c r="O2046" s="34">
        <v>78109.95</v>
      </c>
      <c r="P2046" s="34">
        <v>78109.95</v>
      </c>
      <c r="Q2046" s="34">
        <v>78109.95</v>
      </c>
      <c r="R2046" s="34">
        <v>78109.95</v>
      </c>
      <c r="S2046" s="34">
        <v>78109.95</v>
      </c>
    </row>
    <row r="2047" spans="2:19">
      <c r="B2047" s="5">
        <v>1973</v>
      </c>
      <c r="C2047" s="34">
        <v>81107.45</v>
      </c>
      <c r="D2047" s="34">
        <v>81107.45</v>
      </c>
      <c r="E2047" s="34">
        <v>81107.45</v>
      </c>
      <c r="F2047" s="34">
        <v>81107.45</v>
      </c>
      <c r="G2047" s="34">
        <v>81107.45</v>
      </c>
      <c r="H2047" s="34">
        <v>81107.45</v>
      </c>
      <c r="I2047" s="34">
        <v>50695.799999999996</v>
      </c>
      <c r="J2047" s="34">
        <v>50695.799999999996</v>
      </c>
      <c r="K2047" s="34">
        <v>50695.799999999996</v>
      </c>
      <c r="L2047" s="34">
        <v>50695.799999999996</v>
      </c>
      <c r="M2047" s="34">
        <v>50695.799999999996</v>
      </c>
      <c r="N2047" s="34">
        <v>50695.799999999996</v>
      </c>
      <c r="O2047" s="34">
        <v>50695.799999999996</v>
      </c>
      <c r="P2047" s="34">
        <v>50695.799999999996</v>
      </c>
      <c r="Q2047" s="34">
        <v>50695.799999999996</v>
      </c>
      <c r="R2047" s="34">
        <v>50695.799999999996</v>
      </c>
      <c r="S2047" s="34">
        <v>50695.799999999996</v>
      </c>
    </row>
    <row r="2048" spans="2:19">
      <c r="B2048" s="5">
        <v>1972</v>
      </c>
      <c r="C2048" s="34">
        <v>119677.98999999999</v>
      </c>
      <c r="D2048" s="34">
        <v>119677.98999999999</v>
      </c>
      <c r="E2048" s="34">
        <v>119677.98999999999</v>
      </c>
      <c r="F2048" s="34">
        <v>119677.98999999999</v>
      </c>
      <c r="G2048" s="34">
        <v>119677.98999999999</v>
      </c>
      <c r="H2048" s="34">
        <v>119677.98999999999</v>
      </c>
      <c r="I2048" s="34">
        <v>87819.9</v>
      </c>
      <c r="J2048" s="34">
        <v>87819.9</v>
      </c>
      <c r="K2048" s="34">
        <v>87819.9</v>
      </c>
      <c r="L2048" s="34">
        <v>87819.9</v>
      </c>
      <c r="M2048" s="34">
        <v>87819.9</v>
      </c>
      <c r="N2048" s="34">
        <v>87819.9</v>
      </c>
      <c r="O2048" s="34">
        <v>87819.9</v>
      </c>
      <c r="P2048" s="34">
        <v>87819.9</v>
      </c>
      <c r="Q2048" s="34">
        <v>87819.9</v>
      </c>
      <c r="R2048" s="34">
        <v>87819.9</v>
      </c>
      <c r="S2048" s="34">
        <v>87819.9</v>
      </c>
    </row>
    <row r="2049" spans="2:19">
      <c r="B2049" s="5">
        <v>1971</v>
      </c>
      <c r="C2049" s="34">
        <v>97917.62</v>
      </c>
      <c r="D2049" s="34">
        <v>97917.62</v>
      </c>
      <c r="E2049" s="34">
        <v>97917.62</v>
      </c>
      <c r="F2049" s="34">
        <v>97917.62</v>
      </c>
      <c r="G2049" s="34">
        <v>97917.62</v>
      </c>
      <c r="H2049" s="34">
        <v>97917.62</v>
      </c>
      <c r="I2049" s="34">
        <v>75396.75</v>
      </c>
      <c r="J2049" s="34">
        <v>75396.75</v>
      </c>
      <c r="K2049" s="34">
        <v>75396.75</v>
      </c>
      <c r="L2049" s="34">
        <v>75396.75</v>
      </c>
      <c r="M2049" s="34">
        <v>75396.75</v>
      </c>
      <c r="N2049" s="34">
        <v>75396.75</v>
      </c>
      <c r="O2049" s="34">
        <v>75396.75</v>
      </c>
      <c r="P2049" s="34">
        <v>75396.75</v>
      </c>
      <c r="Q2049" s="34">
        <v>75396.75</v>
      </c>
      <c r="R2049" s="34">
        <v>75396.75</v>
      </c>
      <c r="S2049" s="34">
        <v>75396.75</v>
      </c>
    </row>
    <row r="2050" spans="2:19">
      <c r="B2050" s="5">
        <v>1970</v>
      </c>
      <c r="C2050" s="34">
        <v>102898.72799999999</v>
      </c>
      <c r="D2050" s="34">
        <v>102898.72799999999</v>
      </c>
      <c r="E2050" s="34">
        <v>102898.72799999999</v>
      </c>
      <c r="F2050" s="34">
        <v>102898.72799999999</v>
      </c>
      <c r="G2050" s="34">
        <v>102898.72799999999</v>
      </c>
      <c r="H2050" s="34">
        <v>102898.72799999999</v>
      </c>
      <c r="I2050" s="34">
        <v>67128.747999999992</v>
      </c>
      <c r="J2050" s="34">
        <v>67128.747999999992</v>
      </c>
      <c r="K2050" s="34">
        <v>67128.747999999992</v>
      </c>
      <c r="L2050" s="34">
        <v>67128.747999999992</v>
      </c>
      <c r="M2050" s="34">
        <v>67128.747999999992</v>
      </c>
      <c r="N2050" s="34">
        <v>67128.747999999992</v>
      </c>
      <c r="O2050" s="34">
        <v>67128.747999999992</v>
      </c>
      <c r="P2050" s="34">
        <v>67128.747999999992</v>
      </c>
      <c r="Q2050" s="34">
        <v>67128.747999999992</v>
      </c>
      <c r="R2050" s="34">
        <v>67128.747999999992</v>
      </c>
      <c r="S2050" s="34">
        <v>67128.747999999992</v>
      </c>
    </row>
    <row r="2051" spans="2:19">
      <c r="B2051" s="5">
        <v>1969</v>
      </c>
      <c r="C2051" s="34">
        <v>85518.280999999988</v>
      </c>
      <c r="D2051" s="34">
        <v>85518.280999999988</v>
      </c>
      <c r="E2051" s="34">
        <v>85518.280999999988</v>
      </c>
      <c r="F2051" s="34">
        <v>85518.280999999988</v>
      </c>
      <c r="G2051" s="34">
        <v>85518.280999999988</v>
      </c>
      <c r="H2051" s="34">
        <v>85518.280999999988</v>
      </c>
      <c r="I2051" s="34">
        <v>52844.680999999997</v>
      </c>
      <c r="J2051" s="34">
        <v>52844.680999999997</v>
      </c>
      <c r="K2051" s="34">
        <v>52844.680999999997</v>
      </c>
      <c r="L2051" s="34">
        <v>52844.680999999997</v>
      </c>
      <c r="M2051" s="34">
        <v>52844.680999999997</v>
      </c>
      <c r="N2051" s="34">
        <v>52844.680999999997</v>
      </c>
      <c r="O2051" s="34">
        <v>52844.680999999997</v>
      </c>
      <c r="P2051" s="34">
        <v>52844.680999999997</v>
      </c>
      <c r="Q2051" s="34">
        <v>52844.680999999997</v>
      </c>
      <c r="R2051" s="34">
        <v>52844.680999999997</v>
      </c>
      <c r="S2051" s="34">
        <v>52844.680999999997</v>
      </c>
    </row>
    <row r="2052" spans="2:19">
      <c r="B2052" s="5">
        <v>1968</v>
      </c>
      <c r="C2052" s="34">
        <v>141054.09</v>
      </c>
      <c r="D2052" s="34">
        <v>141054.09</v>
      </c>
      <c r="E2052" s="34">
        <v>141054.09</v>
      </c>
      <c r="F2052" s="34">
        <v>141054.09</v>
      </c>
      <c r="G2052" s="34">
        <v>141054.09</v>
      </c>
      <c r="H2052" s="34">
        <v>141054.09</v>
      </c>
      <c r="I2052" s="34">
        <v>103151</v>
      </c>
      <c r="J2052" s="34">
        <v>103151</v>
      </c>
      <c r="K2052" s="34">
        <v>103151</v>
      </c>
      <c r="L2052" s="34">
        <v>103151</v>
      </c>
      <c r="M2052" s="34">
        <v>103151</v>
      </c>
      <c r="N2052" s="34">
        <v>103151</v>
      </c>
      <c r="O2052" s="34">
        <v>103151</v>
      </c>
      <c r="P2052" s="34">
        <v>103151</v>
      </c>
      <c r="Q2052" s="34">
        <v>103151</v>
      </c>
      <c r="R2052" s="34">
        <v>103151</v>
      </c>
      <c r="S2052" s="34">
        <v>103151</v>
      </c>
    </row>
    <row r="2053" spans="2:19">
      <c r="B2053" s="5">
        <v>1967</v>
      </c>
      <c r="C2053" s="34">
        <v>97906.709999999992</v>
      </c>
      <c r="D2053" s="34">
        <v>97906.709999999992</v>
      </c>
      <c r="E2053" s="34">
        <v>97906.709999999992</v>
      </c>
      <c r="F2053" s="34">
        <v>97906.709999999992</v>
      </c>
      <c r="G2053" s="34">
        <v>97906.709999999992</v>
      </c>
      <c r="H2053" s="34">
        <v>97906.709999999992</v>
      </c>
      <c r="I2053" s="34">
        <v>53054.649999999994</v>
      </c>
      <c r="J2053" s="34">
        <v>53054.649999999994</v>
      </c>
      <c r="K2053" s="34">
        <v>53054.649999999994</v>
      </c>
      <c r="L2053" s="34">
        <v>53054.649999999994</v>
      </c>
      <c r="M2053" s="34">
        <v>53054.649999999994</v>
      </c>
      <c r="N2053" s="34">
        <v>53054.649999999994</v>
      </c>
      <c r="O2053" s="34">
        <v>53054.649999999994</v>
      </c>
      <c r="P2053" s="34">
        <v>53054.649999999994</v>
      </c>
      <c r="Q2053" s="34">
        <v>53054.649999999994</v>
      </c>
      <c r="R2053" s="34">
        <v>53054.649999999994</v>
      </c>
      <c r="S2053" s="34">
        <v>53054.649999999994</v>
      </c>
    </row>
    <row r="2054" spans="2:19">
      <c r="B2054" s="5">
        <v>1966</v>
      </c>
      <c r="C2054" s="34">
        <v>125749.07150000001</v>
      </c>
      <c r="D2054" s="34">
        <v>125749.07150000001</v>
      </c>
      <c r="E2054" s="34">
        <v>125749.07150000001</v>
      </c>
      <c r="F2054" s="34">
        <v>125749.07150000001</v>
      </c>
      <c r="G2054" s="34">
        <v>125749.07150000001</v>
      </c>
      <c r="H2054" s="34">
        <v>125749.07150000001</v>
      </c>
      <c r="I2054" s="34">
        <v>103134.6315</v>
      </c>
      <c r="J2054" s="34">
        <v>103134.6315</v>
      </c>
      <c r="K2054" s="34">
        <v>103134.6315</v>
      </c>
      <c r="L2054" s="34">
        <v>103134.6315</v>
      </c>
      <c r="M2054" s="34">
        <v>103134.6315</v>
      </c>
      <c r="N2054" s="34">
        <v>103134.6315</v>
      </c>
      <c r="O2054" s="34">
        <v>103134.6315</v>
      </c>
      <c r="P2054" s="34">
        <v>103134.6315</v>
      </c>
      <c r="Q2054" s="34">
        <v>103134.6315</v>
      </c>
      <c r="R2054" s="34">
        <v>103134.6315</v>
      </c>
      <c r="S2054" s="34">
        <v>103134.6315</v>
      </c>
    </row>
    <row r="2055" spans="2:19">
      <c r="B2055" s="5">
        <v>1965</v>
      </c>
      <c r="C2055" s="34">
        <v>150066.55575</v>
      </c>
      <c r="D2055" s="34">
        <v>150066.55575</v>
      </c>
      <c r="E2055" s="34">
        <v>150066.55575</v>
      </c>
      <c r="F2055" s="34">
        <v>150066.55575</v>
      </c>
      <c r="G2055" s="34">
        <v>150066.55575</v>
      </c>
      <c r="H2055" s="34">
        <v>150066.55575</v>
      </c>
      <c r="I2055" s="34">
        <v>115297.17574999999</v>
      </c>
      <c r="J2055" s="34">
        <v>115297.17574999999</v>
      </c>
      <c r="K2055" s="34">
        <v>115297.17574999999</v>
      </c>
      <c r="L2055" s="34">
        <v>115297.17574999999</v>
      </c>
      <c r="M2055" s="34">
        <v>115297.17574999999</v>
      </c>
      <c r="N2055" s="34">
        <v>115297.17574999999</v>
      </c>
      <c r="O2055" s="34">
        <v>115297.17574999999</v>
      </c>
      <c r="P2055" s="34">
        <v>115297.17574999999</v>
      </c>
      <c r="Q2055" s="34">
        <v>115297.17574999999</v>
      </c>
      <c r="R2055" s="34">
        <v>115297.17574999999</v>
      </c>
      <c r="S2055" s="34">
        <v>115297.17574999999</v>
      </c>
    </row>
    <row r="2056" spans="2:19">
      <c r="B2056" s="5">
        <v>1964</v>
      </c>
      <c r="C2056" s="34">
        <v>139806.75</v>
      </c>
      <c r="D2056" s="34">
        <v>139806.75</v>
      </c>
      <c r="E2056" s="34">
        <v>139806.75</v>
      </c>
      <c r="F2056" s="34">
        <v>139806.75</v>
      </c>
      <c r="G2056" s="34">
        <v>139806.75</v>
      </c>
      <c r="H2056" s="34">
        <v>139806.75</v>
      </c>
      <c r="I2056" s="34">
        <v>68443.7</v>
      </c>
      <c r="J2056" s="34">
        <v>68443.7</v>
      </c>
      <c r="K2056" s="34">
        <v>68443.7</v>
      </c>
      <c r="L2056" s="34">
        <v>68443.7</v>
      </c>
      <c r="M2056" s="34">
        <v>68443.7</v>
      </c>
      <c r="N2056" s="34">
        <v>68443.7</v>
      </c>
      <c r="O2056" s="34">
        <v>68443.7</v>
      </c>
      <c r="P2056" s="34">
        <v>68443.7</v>
      </c>
      <c r="Q2056" s="34">
        <v>68443.7</v>
      </c>
      <c r="R2056" s="34">
        <v>68443.7</v>
      </c>
      <c r="S2056" s="34">
        <v>68443.7</v>
      </c>
    </row>
    <row r="2057" spans="2:19">
      <c r="B2057" s="5">
        <v>1963</v>
      </c>
      <c r="C2057" s="34">
        <v>51515.11</v>
      </c>
      <c r="D2057" s="34">
        <v>51515.11</v>
      </c>
      <c r="E2057" s="34">
        <v>51515.11</v>
      </c>
      <c r="F2057" s="34">
        <v>51515.11</v>
      </c>
      <c r="G2057" s="34">
        <v>51515.11</v>
      </c>
      <c r="H2057" s="34">
        <v>51515.11</v>
      </c>
      <c r="I2057" s="34">
        <v>20706.2</v>
      </c>
      <c r="J2057" s="34">
        <v>20706.2</v>
      </c>
      <c r="K2057" s="34">
        <v>20706.2</v>
      </c>
      <c r="L2057" s="34">
        <v>20706.2</v>
      </c>
      <c r="M2057" s="34">
        <v>20706.2</v>
      </c>
      <c r="N2057" s="34">
        <v>20706.2</v>
      </c>
      <c r="O2057" s="34">
        <v>20706.2</v>
      </c>
      <c r="P2057" s="34">
        <v>20706.2</v>
      </c>
      <c r="Q2057" s="34">
        <v>20706.2</v>
      </c>
      <c r="R2057" s="34">
        <v>20706.2</v>
      </c>
      <c r="S2057" s="34">
        <v>20706.2</v>
      </c>
    </row>
    <row r="2058" spans="2:19">
      <c r="B2058" s="5">
        <v>1962</v>
      </c>
      <c r="C2058" s="34">
        <v>53083.040000000001</v>
      </c>
      <c r="D2058" s="34">
        <v>53083.040000000001</v>
      </c>
      <c r="E2058" s="34">
        <v>53083.040000000001</v>
      </c>
      <c r="F2058" s="34">
        <v>53083.040000000001</v>
      </c>
      <c r="G2058" s="34">
        <v>53083.040000000001</v>
      </c>
      <c r="H2058" s="34">
        <v>53083.040000000001</v>
      </c>
      <c r="I2058" s="34">
        <v>13013.099999999999</v>
      </c>
      <c r="J2058" s="34">
        <v>13013.099999999999</v>
      </c>
      <c r="K2058" s="34">
        <v>13013.099999999999</v>
      </c>
      <c r="L2058" s="34">
        <v>13013.099999999999</v>
      </c>
      <c r="M2058" s="34">
        <v>13013.099999999999</v>
      </c>
      <c r="N2058" s="34">
        <v>13013.099999999999</v>
      </c>
      <c r="O2058" s="34">
        <v>13013.099999999999</v>
      </c>
      <c r="P2058" s="34">
        <v>13013.099999999999</v>
      </c>
      <c r="Q2058" s="34">
        <v>13013.099999999999</v>
      </c>
      <c r="R2058" s="34">
        <v>13013.099999999999</v>
      </c>
      <c r="S2058" s="34">
        <v>13013.099999999999</v>
      </c>
    </row>
    <row r="2059" spans="2:19">
      <c r="B2059" s="5">
        <v>1961</v>
      </c>
      <c r="C2059" s="34">
        <v>49511.46</v>
      </c>
      <c r="D2059" s="34">
        <v>49511.46</v>
      </c>
      <c r="E2059" s="34">
        <v>49511.46</v>
      </c>
      <c r="F2059" s="34">
        <v>37159.120000000003</v>
      </c>
      <c r="G2059" s="34">
        <v>30011.279999999999</v>
      </c>
      <c r="H2059" s="34">
        <v>10704.71</v>
      </c>
      <c r="I2059" s="34">
        <v>0</v>
      </c>
      <c r="J2059" s="34">
        <v>0</v>
      </c>
      <c r="K2059" s="34">
        <v>0</v>
      </c>
      <c r="L2059" s="34">
        <v>0</v>
      </c>
      <c r="M2059" s="34">
        <v>0</v>
      </c>
      <c r="N2059" s="34">
        <v>0</v>
      </c>
      <c r="O2059" s="34">
        <v>0</v>
      </c>
      <c r="P2059" s="34">
        <v>0</v>
      </c>
      <c r="Q2059" s="34">
        <v>0</v>
      </c>
      <c r="R2059" s="34">
        <v>0</v>
      </c>
      <c r="S2059" s="34">
        <v>0</v>
      </c>
    </row>
    <row r="2060" spans="2:19">
      <c r="B2060" s="5">
        <v>1960</v>
      </c>
      <c r="C2060" s="34">
        <v>16264.71</v>
      </c>
      <c r="D2060" s="34">
        <v>16015.84</v>
      </c>
      <c r="E2060" s="34">
        <v>3707.03</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216.65</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3033.8369999999995</v>
      </c>
      <c r="D2063" s="34">
        <v>3033.8369999999995</v>
      </c>
      <c r="E2063" s="34">
        <v>3033.8369999999995</v>
      </c>
      <c r="F2063" s="34">
        <v>3033.8369999999995</v>
      </c>
      <c r="G2063" s="34">
        <v>3033.8369999999995</v>
      </c>
      <c r="H2063" s="34">
        <v>3033.8369999999995</v>
      </c>
      <c r="I2063" s="34">
        <v>3033.8369999999995</v>
      </c>
      <c r="J2063" s="34">
        <v>3033.8369999999995</v>
      </c>
      <c r="K2063" s="34">
        <v>3033.8369999999995</v>
      </c>
      <c r="L2063" s="34">
        <v>3033.8369999999995</v>
      </c>
      <c r="M2063" s="34">
        <v>3033.8369999999995</v>
      </c>
      <c r="N2063" s="34">
        <v>3033.8369999999995</v>
      </c>
      <c r="O2063" s="34">
        <v>3033.8369999999995</v>
      </c>
      <c r="P2063" s="34">
        <v>3033.8369999999995</v>
      </c>
      <c r="Q2063" s="34">
        <v>3033.8369999999995</v>
      </c>
      <c r="R2063" s="34">
        <v>3033.8369999999995</v>
      </c>
      <c r="S2063" s="34">
        <v>3033.8369999999995</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7859563.1505000023</v>
      </c>
      <c r="D2091" s="7">
        <f>SUM(D2013:D2090)</f>
        <v>8083700.3730000015</v>
      </c>
      <c r="E2091" s="7">
        <f>SUM(E2012:E2090)</f>
        <v>8639598.3302499987</v>
      </c>
      <c r="F2091" s="7">
        <f>SUM(F2011:F2090)</f>
        <v>9223279.4544999972</v>
      </c>
      <c r="G2091" s="7">
        <f>SUM(G2010:G2090)</f>
        <v>9711397.424499996</v>
      </c>
      <c r="H2091" s="7">
        <f>SUM(H2004:H2090)</f>
        <v>10685742.154499998</v>
      </c>
      <c r="I2091" s="7">
        <f>SUM(I2004:I2090)</f>
        <v>10939845.694499999</v>
      </c>
      <c r="J2091" s="7">
        <f t="shared" ref="J2091" si="39">SUM(J2004:J2090)</f>
        <v>11206917.6645</v>
      </c>
      <c r="K2091" s="7">
        <f>SUM(K2004:K2090)</f>
        <v>11396150.464500001</v>
      </c>
      <c r="L2091" s="7">
        <f t="shared" ref="L2091" si="40">SUM(L2004:L2090)</f>
        <v>11603118.534500001</v>
      </c>
      <c r="M2091" s="7">
        <f>SUM(M2004:M2090)</f>
        <v>12162723.714499997</v>
      </c>
      <c r="N2091" s="10">
        <f>SUM(N1999:N2090)</f>
        <v>12457536.484499995</v>
      </c>
      <c r="O2091" s="10">
        <f>SUM(O1999:O2090)</f>
        <v>12881048.484499995</v>
      </c>
      <c r="P2091" s="10">
        <f>SUM(P1999:P2090)</f>
        <v>13005138.484499995</v>
      </c>
      <c r="Q2091" s="10">
        <f>SUM(Q1999:Q2090)</f>
        <v>13754226.484499993</v>
      </c>
      <c r="R2091" s="10">
        <f>SUM(R1998:R2090)</f>
        <v>14425367.484499993</v>
      </c>
      <c r="S2091" s="10">
        <f>SUM(S1998:S2090)</f>
        <v>15292848.484499991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3888</v>
      </c>
      <c r="S2094" s="34">
        <v>3888</v>
      </c>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2905.16</v>
      </c>
      <c r="L2101" s="34">
        <v>2905.16</v>
      </c>
      <c r="M2101" s="34">
        <v>2905.16</v>
      </c>
      <c r="N2101" s="34">
        <v>2905.16</v>
      </c>
      <c r="O2101" s="34">
        <v>2905.16</v>
      </c>
      <c r="P2101" s="34">
        <v>2905.16</v>
      </c>
      <c r="Q2101" s="34">
        <v>2905.16</v>
      </c>
      <c r="R2101" s="34">
        <v>2905.16</v>
      </c>
      <c r="S2101" s="34">
        <v>2905.16</v>
      </c>
    </row>
    <row r="2102" spans="1:19">
      <c r="B2102" s="5">
        <v>2013</v>
      </c>
      <c r="C2102" s="33"/>
      <c r="D2102" s="33"/>
      <c r="E2102" s="33"/>
      <c r="F2102" s="33"/>
      <c r="G2102" s="33"/>
      <c r="H2102" s="33"/>
      <c r="I2102" s="33"/>
      <c r="J2102" s="34">
        <v>10036.08</v>
      </c>
      <c r="K2102" s="34">
        <v>10036.08</v>
      </c>
      <c r="L2102" s="34">
        <v>10036.08</v>
      </c>
      <c r="M2102" s="34">
        <v>10036.08</v>
      </c>
      <c r="N2102" s="34">
        <v>10036.08</v>
      </c>
      <c r="O2102" s="34">
        <v>10036.08</v>
      </c>
      <c r="P2102" s="34">
        <v>10036.08</v>
      </c>
      <c r="Q2102" s="34">
        <v>10036.08</v>
      </c>
      <c r="R2102" s="34">
        <v>10036.08</v>
      </c>
      <c r="S2102" s="34">
        <v>10036.08</v>
      </c>
    </row>
    <row r="2103" spans="1:19">
      <c r="B2103" s="5">
        <v>2012</v>
      </c>
      <c r="C2103" s="33"/>
      <c r="D2103" s="33"/>
      <c r="E2103" s="33"/>
      <c r="F2103" s="33"/>
      <c r="G2103" s="33"/>
      <c r="H2103" s="33"/>
      <c r="I2103" s="34">
        <v>5331.61</v>
      </c>
      <c r="J2103" s="34">
        <v>5331.61</v>
      </c>
      <c r="K2103" s="34">
        <v>5331.61</v>
      </c>
      <c r="L2103" s="34">
        <v>5331.61</v>
      </c>
      <c r="M2103" s="34">
        <v>5331.61</v>
      </c>
      <c r="N2103" s="34">
        <v>5331.61</v>
      </c>
      <c r="O2103" s="34">
        <v>5331.61</v>
      </c>
      <c r="P2103" s="34">
        <v>5331.61</v>
      </c>
      <c r="Q2103" s="34">
        <v>5331.61</v>
      </c>
      <c r="R2103" s="34">
        <v>5331.61</v>
      </c>
      <c r="S2103" s="34">
        <v>5331.61</v>
      </c>
    </row>
    <row r="2104" spans="1:19">
      <c r="B2104" s="5">
        <v>2011</v>
      </c>
      <c r="C2104" s="33"/>
      <c r="D2104" s="33"/>
      <c r="E2104" s="33"/>
      <c r="F2104" s="33"/>
      <c r="G2104" s="33"/>
      <c r="H2104" s="34">
        <v>51692.560000000005</v>
      </c>
      <c r="I2104" s="34">
        <v>51692.560000000005</v>
      </c>
      <c r="J2104" s="34">
        <v>51692.560000000005</v>
      </c>
      <c r="K2104" s="34">
        <v>51692.560000000005</v>
      </c>
      <c r="L2104" s="34">
        <v>51692.560000000005</v>
      </c>
      <c r="M2104" s="34">
        <v>51692.560000000005</v>
      </c>
      <c r="N2104" s="34">
        <v>51692.560000000005</v>
      </c>
      <c r="O2104" s="34">
        <v>51692.560000000005</v>
      </c>
      <c r="P2104" s="34">
        <v>51692.560000000005</v>
      </c>
      <c r="Q2104" s="34">
        <v>51692.560000000005</v>
      </c>
      <c r="R2104" s="34">
        <v>51692.560000000005</v>
      </c>
      <c r="S2104" s="34">
        <v>51692.560000000005</v>
      </c>
    </row>
    <row r="2105" spans="1:19">
      <c r="B2105" s="5">
        <v>2010</v>
      </c>
      <c r="C2105" s="33"/>
      <c r="D2105" s="33"/>
      <c r="E2105" s="33"/>
      <c r="F2105" s="33"/>
      <c r="G2105" s="34">
        <v>49490.71</v>
      </c>
      <c r="H2105" s="34">
        <v>49490.71</v>
      </c>
      <c r="I2105" s="34">
        <v>49490.71</v>
      </c>
      <c r="J2105" s="34">
        <v>49490.71</v>
      </c>
      <c r="K2105" s="34">
        <v>49490.71</v>
      </c>
      <c r="L2105" s="34">
        <v>49490.71</v>
      </c>
      <c r="M2105" s="34">
        <v>49490.71</v>
      </c>
      <c r="N2105" s="34">
        <v>49490.71</v>
      </c>
      <c r="O2105" s="34">
        <v>49490.71</v>
      </c>
      <c r="P2105" s="34">
        <v>49490.71</v>
      </c>
      <c r="Q2105" s="34">
        <v>49490.71</v>
      </c>
      <c r="R2105" s="34">
        <v>49490.71</v>
      </c>
      <c r="S2105" s="34">
        <v>49490.71</v>
      </c>
    </row>
    <row r="2106" spans="1:19">
      <c r="B2106" s="5">
        <v>2009</v>
      </c>
      <c r="C2106" s="33"/>
      <c r="D2106" s="33"/>
      <c r="E2106" s="33"/>
      <c r="F2106" s="34">
        <v>126274.63</v>
      </c>
      <c r="G2106" s="34">
        <v>126274.63</v>
      </c>
      <c r="H2106" s="34">
        <v>126274.63</v>
      </c>
      <c r="I2106" s="34">
        <v>126274.63</v>
      </c>
      <c r="J2106" s="34">
        <v>126274.63</v>
      </c>
      <c r="K2106" s="34">
        <v>126274.63</v>
      </c>
      <c r="L2106" s="34">
        <v>126274.63</v>
      </c>
      <c r="M2106" s="34">
        <v>126274.63</v>
      </c>
      <c r="N2106" s="34">
        <v>126274.63</v>
      </c>
      <c r="O2106" s="34">
        <v>126274.63</v>
      </c>
      <c r="P2106" s="34">
        <v>126274.63</v>
      </c>
      <c r="Q2106" s="34">
        <v>126274.63</v>
      </c>
      <c r="R2106" s="34">
        <v>126274.63</v>
      </c>
      <c r="S2106" s="34">
        <v>126274.63</v>
      </c>
    </row>
    <row r="2107" spans="1:19">
      <c r="B2107" s="5">
        <v>2008</v>
      </c>
      <c r="C2107" s="33"/>
      <c r="D2107" s="33"/>
      <c r="E2107" s="34">
        <v>36989.699999999997</v>
      </c>
      <c r="F2107" s="34">
        <v>36989.699999999997</v>
      </c>
      <c r="G2107" s="34">
        <v>36989.699999999997</v>
      </c>
      <c r="H2107" s="34">
        <v>36989.699999999997</v>
      </c>
      <c r="I2107" s="34">
        <v>36989.699999999997</v>
      </c>
      <c r="J2107" s="34">
        <v>36989.699999999997</v>
      </c>
      <c r="K2107" s="34">
        <v>36989.699999999997</v>
      </c>
      <c r="L2107" s="34">
        <v>36989.699999999997</v>
      </c>
      <c r="M2107" s="34">
        <v>36989.699999999997</v>
      </c>
      <c r="N2107" s="34">
        <v>36989.699999999997</v>
      </c>
      <c r="O2107" s="34">
        <v>36989.699999999997</v>
      </c>
      <c r="P2107" s="34">
        <v>36989.699999999997</v>
      </c>
      <c r="Q2107" s="34">
        <v>36989.699999999997</v>
      </c>
      <c r="R2107" s="34">
        <v>36989.699999999997</v>
      </c>
      <c r="S2107" s="34">
        <v>36989.699999999997</v>
      </c>
    </row>
    <row r="2108" spans="1:19">
      <c r="B2108" s="5">
        <v>2007</v>
      </c>
      <c r="C2108" s="33"/>
      <c r="D2108" s="34">
        <v>20546.169999999998</v>
      </c>
      <c r="E2108" s="34">
        <v>20546.169999999998</v>
      </c>
      <c r="F2108" s="34">
        <v>20546.169999999998</v>
      </c>
      <c r="G2108" s="34">
        <v>20546.169999999998</v>
      </c>
      <c r="H2108" s="34">
        <v>20546.169999999998</v>
      </c>
      <c r="I2108" s="34">
        <v>20546.169999999998</v>
      </c>
      <c r="J2108" s="34">
        <v>20546.169999999998</v>
      </c>
      <c r="K2108" s="34">
        <v>20546.169999999998</v>
      </c>
      <c r="L2108" s="34">
        <v>20546.169999999998</v>
      </c>
      <c r="M2108" s="34">
        <v>20546.169999999998</v>
      </c>
      <c r="N2108" s="34">
        <v>20546.169999999998</v>
      </c>
      <c r="O2108" s="34">
        <v>20546.169999999998</v>
      </c>
      <c r="P2108" s="34">
        <v>20546.169999999998</v>
      </c>
      <c r="Q2108" s="34">
        <v>20546.169999999998</v>
      </c>
      <c r="R2108" s="34">
        <v>20546.169999999998</v>
      </c>
      <c r="S2108" s="34">
        <v>20546.169999999998</v>
      </c>
    </row>
    <row r="2109" spans="1:19">
      <c r="B2109" s="5">
        <v>2006</v>
      </c>
      <c r="C2109" s="34">
        <v>29696.86</v>
      </c>
      <c r="D2109" s="34">
        <v>29696.86</v>
      </c>
      <c r="E2109" s="34">
        <v>29696.86</v>
      </c>
      <c r="F2109" s="34">
        <v>29696.86</v>
      </c>
      <c r="G2109" s="34">
        <v>29696.86</v>
      </c>
      <c r="H2109" s="34">
        <v>29696.86</v>
      </c>
      <c r="I2109" s="34">
        <v>29696.86</v>
      </c>
      <c r="J2109" s="34">
        <v>29696.86</v>
      </c>
      <c r="K2109" s="34">
        <v>29696.86</v>
      </c>
      <c r="L2109" s="34">
        <v>29696.86</v>
      </c>
      <c r="M2109" s="34">
        <v>29696.86</v>
      </c>
      <c r="N2109" s="34">
        <v>29696.86</v>
      </c>
      <c r="O2109" s="34">
        <v>29696.86</v>
      </c>
      <c r="P2109" s="34">
        <v>29696.86</v>
      </c>
      <c r="Q2109" s="34">
        <v>29696.86</v>
      </c>
      <c r="R2109" s="34">
        <v>29696.86</v>
      </c>
      <c r="S2109" s="34">
        <v>29696.86</v>
      </c>
    </row>
    <row r="2110" spans="1:19">
      <c r="B2110" s="5">
        <v>2005</v>
      </c>
      <c r="C2110" s="34">
        <v>4044.15</v>
      </c>
      <c r="D2110" s="34">
        <v>4044.15</v>
      </c>
      <c r="E2110" s="34">
        <v>4044.15</v>
      </c>
      <c r="F2110" s="34">
        <v>4044.15</v>
      </c>
      <c r="G2110" s="34">
        <v>4044.15</v>
      </c>
      <c r="H2110" s="34">
        <v>4044.15</v>
      </c>
      <c r="I2110" s="34">
        <v>4044.15</v>
      </c>
      <c r="J2110" s="34">
        <v>4044.15</v>
      </c>
      <c r="K2110" s="34">
        <v>4044.15</v>
      </c>
      <c r="L2110" s="34">
        <v>4044.15</v>
      </c>
      <c r="M2110" s="34">
        <v>4044.15</v>
      </c>
      <c r="N2110" s="34">
        <v>4044.15</v>
      </c>
      <c r="O2110" s="34">
        <v>4044.15</v>
      </c>
      <c r="P2110" s="34">
        <v>4044.15</v>
      </c>
      <c r="Q2110" s="34">
        <v>4044.15</v>
      </c>
      <c r="R2110" s="34">
        <v>4044.15</v>
      </c>
      <c r="S2110" s="34">
        <v>4044.15</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12946.34</v>
      </c>
      <c r="D2112" s="34">
        <v>12946.34</v>
      </c>
      <c r="E2112" s="34">
        <v>12946.34</v>
      </c>
      <c r="F2112" s="34">
        <v>12946.34</v>
      </c>
      <c r="G2112" s="34">
        <v>12946.34</v>
      </c>
      <c r="H2112" s="34">
        <v>12946.34</v>
      </c>
      <c r="I2112" s="34">
        <v>12946.34</v>
      </c>
      <c r="J2112" s="34">
        <v>12946.34</v>
      </c>
      <c r="K2112" s="34">
        <v>12946.34</v>
      </c>
      <c r="L2112" s="34">
        <v>12946.34</v>
      </c>
      <c r="M2112" s="34">
        <v>12946.34</v>
      </c>
      <c r="N2112" s="34">
        <v>12946.34</v>
      </c>
      <c r="O2112" s="34">
        <v>12946.34</v>
      </c>
      <c r="P2112" s="34">
        <v>12946.34</v>
      </c>
      <c r="Q2112" s="34">
        <v>12946.34</v>
      </c>
      <c r="R2112" s="34">
        <v>12946.34</v>
      </c>
      <c r="S2112" s="34">
        <v>12946.34</v>
      </c>
    </row>
    <row r="2113" spans="2:19">
      <c r="B2113" s="5">
        <v>2002</v>
      </c>
      <c r="C2113" s="34">
        <v>9710.11</v>
      </c>
      <c r="D2113" s="34">
        <v>9710.11</v>
      </c>
      <c r="E2113" s="34">
        <v>9710.11</v>
      </c>
      <c r="F2113" s="34">
        <v>9710.11</v>
      </c>
      <c r="G2113" s="34">
        <v>9710.11</v>
      </c>
      <c r="H2113" s="34">
        <v>9710.11</v>
      </c>
      <c r="I2113" s="34">
        <v>9710.11</v>
      </c>
      <c r="J2113" s="34">
        <v>9710.11</v>
      </c>
      <c r="K2113" s="34">
        <v>9710.11</v>
      </c>
      <c r="L2113" s="34">
        <v>9710.11</v>
      </c>
      <c r="M2113" s="34">
        <v>9710.11</v>
      </c>
      <c r="N2113" s="34">
        <v>9710.11</v>
      </c>
      <c r="O2113" s="34">
        <v>9710.11</v>
      </c>
      <c r="P2113" s="34">
        <v>9710.11</v>
      </c>
      <c r="Q2113" s="34">
        <v>9710.11</v>
      </c>
      <c r="R2113" s="34">
        <v>9710.11</v>
      </c>
      <c r="S2113" s="34">
        <v>9710.11</v>
      </c>
    </row>
    <row r="2114" spans="2:19">
      <c r="B2114" s="5">
        <v>2001</v>
      </c>
      <c r="C2114" s="34">
        <v>19831.850000000002</v>
      </c>
      <c r="D2114" s="34">
        <v>19831.850000000002</v>
      </c>
      <c r="E2114" s="34">
        <v>19831.850000000002</v>
      </c>
      <c r="F2114" s="34">
        <v>19831.850000000002</v>
      </c>
      <c r="G2114" s="34">
        <v>19831.850000000002</v>
      </c>
      <c r="H2114" s="34">
        <v>19831.850000000002</v>
      </c>
      <c r="I2114" s="34">
        <v>19831.850000000002</v>
      </c>
      <c r="J2114" s="34">
        <v>19831.850000000002</v>
      </c>
      <c r="K2114" s="34">
        <v>19831.850000000002</v>
      </c>
      <c r="L2114" s="34">
        <v>19831.850000000002</v>
      </c>
      <c r="M2114" s="34">
        <v>19831.850000000002</v>
      </c>
      <c r="N2114" s="34">
        <v>19831.850000000002</v>
      </c>
      <c r="O2114" s="34">
        <v>19831.850000000002</v>
      </c>
      <c r="P2114" s="34">
        <v>19831.850000000002</v>
      </c>
      <c r="Q2114" s="34">
        <v>19831.850000000002</v>
      </c>
      <c r="R2114" s="34">
        <v>19831.850000000002</v>
      </c>
      <c r="S2114" s="34">
        <v>19831.850000000002</v>
      </c>
    </row>
    <row r="2115" spans="2:19">
      <c r="B2115" s="5">
        <v>2000</v>
      </c>
      <c r="C2115" s="34">
        <v>4607.93</v>
      </c>
      <c r="D2115" s="34">
        <v>4607.93</v>
      </c>
      <c r="E2115" s="34">
        <v>4607.93</v>
      </c>
      <c r="F2115" s="34">
        <v>4607.93</v>
      </c>
      <c r="G2115" s="34">
        <v>4607.93</v>
      </c>
      <c r="H2115" s="34">
        <v>4607.93</v>
      </c>
      <c r="I2115" s="34">
        <v>4607.93</v>
      </c>
      <c r="J2115" s="34">
        <v>4607.93</v>
      </c>
      <c r="K2115" s="34">
        <v>4607.93</v>
      </c>
      <c r="L2115" s="34">
        <v>4607.93</v>
      </c>
      <c r="M2115" s="34">
        <v>4607.93</v>
      </c>
      <c r="N2115" s="34">
        <v>4607.93</v>
      </c>
      <c r="O2115" s="34">
        <v>4607.93</v>
      </c>
      <c r="P2115" s="34">
        <v>4607.93</v>
      </c>
      <c r="Q2115" s="34">
        <v>4607.93</v>
      </c>
      <c r="R2115" s="34">
        <v>4607.93</v>
      </c>
      <c r="S2115" s="34">
        <v>4607.93</v>
      </c>
    </row>
    <row r="2116" spans="2:19">
      <c r="B2116" s="5">
        <v>1999</v>
      </c>
      <c r="C2116" s="34">
        <v>19866.509999999998</v>
      </c>
      <c r="D2116" s="34">
        <v>19866.509999999998</v>
      </c>
      <c r="E2116" s="34">
        <v>19866.509999999998</v>
      </c>
      <c r="F2116" s="34">
        <v>19866.509999999998</v>
      </c>
      <c r="G2116" s="34">
        <v>19866.509999999998</v>
      </c>
      <c r="H2116" s="34">
        <v>19866.509999999998</v>
      </c>
      <c r="I2116" s="34">
        <v>19866.509999999998</v>
      </c>
      <c r="J2116" s="34">
        <v>19866.509999999998</v>
      </c>
      <c r="K2116" s="34">
        <v>19866.509999999998</v>
      </c>
      <c r="L2116" s="34">
        <v>19866.509999999998</v>
      </c>
      <c r="M2116" s="34">
        <v>19866.509999999998</v>
      </c>
      <c r="N2116" s="34">
        <v>19866.509999999998</v>
      </c>
      <c r="O2116" s="34">
        <v>19866.509999999998</v>
      </c>
      <c r="P2116" s="34">
        <v>19866.509999999998</v>
      </c>
      <c r="Q2116" s="34">
        <v>19866.509999999998</v>
      </c>
      <c r="R2116" s="34">
        <v>19866.509999999998</v>
      </c>
      <c r="S2116" s="34">
        <v>19866.509999999998</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7345.69</v>
      </c>
      <c r="D2119" s="34">
        <v>7345.69</v>
      </c>
      <c r="E2119" s="34">
        <v>7345.69</v>
      </c>
      <c r="F2119" s="34">
        <v>7345.69</v>
      </c>
      <c r="G2119" s="34">
        <v>7345.69</v>
      </c>
      <c r="H2119" s="34">
        <v>7345.69</v>
      </c>
      <c r="I2119" s="34">
        <v>7345.69</v>
      </c>
      <c r="J2119" s="34">
        <v>7345.69</v>
      </c>
      <c r="K2119" s="34">
        <v>7345.69</v>
      </c>
      <c r="L2119" s="34">
        <v>7345.69</v>
      </c>
      <c r="M2119" s="34">
        <v>7345.69</v>
      </c>
      <c r="N2119" s="34">
        <v>7345.69</v>
      </c>
      <c r="O2119" s="34">
        <v>7345.69</v>
      </c>
      <c r="P2119" s="34">
        <v>7345.69</v>
      </c>
      <c r="Q2119" s="34">
        <v>7345.69</v>
      </c>
      <c r="R2119" s="34">
        <v>7345.69</v>
      </c>
      <c r="S2119" s="34">
        <v>7345.69</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9076.2999999999993</v>
      </c>
      <c r="D2123" s="34">
        <v>9076.2999999999993</v>
      </c>
      <c r="E2123" s="34">
        <v>9076.2999999999993</v>
      </c>
      <c r="F2123" s="34">
        <v>9076.2999999999993</v>
      </c>
      <c r="G2123" s="34">
        <v>9076.2999999999993</v>
      </c>
      <c r="H2123" s="34">
        <v>9076.2999999999993</v>
      </c>
      <c r="I2123" s="34">
        <v>9076.2999999999993</v>
      </c>
      <c r="J2123" s="34">
        <v>9076.2999999999993</v>
      </c>
      <c r="K2123" s="34">
        <v>9076.2999999999993</v>
      </c>
      <c r="L2123" s="34">
        <v>9076.2999999999993</v>
      </c>
      <c r="M2123" s="34">
        <v>9076.2999999999993</v>
      </c>
      <c r="N2123" s="34">
        <v>9076.2999999999993</v>
      </c>
      <c r="O2123" s="34">
        <v>9076.2999999999993</v>
      </c>
      <c r="P2123" s="34">
        <v>9076.2999999999993</v>
      </c>
      <c r="Q2123" s="34">
        <v>9076.2999999999993</v>
      </c>
      <c r="R2123" s="34">
        <v>9076.2999999999993</v>
      </c>
      <c r="S2123" s="34">
        <v>9076.2999999999993</v>
      </c>
    </row>
    <row r="2124" spans="2:19">
      <c r="B2124" s="5">
        <v>1991</v>
      </c>
      <c r="C2124" s="34">
        <v>17304.189999999999</v>
      </c>
      <c r="D2124" s="34">
        <v>17304.189999999999</v>
      </c>
      <c r="E2124" s="34">
        <v>17304.189999999999</v>
      </c>
      <c r="F2124" s="34">
        <v>17304.189999999999</v>
      </c>
      <c r="G2124" s="34">
        <v>17304.189999999999</v>
      </c>
      <c r="H2124" s="34">
        <v>17304.189999999999</v>
      </c>
      <c r="I2124" s="34">
        <v>17304.189999999999</v>
      </c>
      <c r="J2124" s="34">
        <v>17304.189999999999</v>
      </c>
      <c r="K2124" s="34">
        <v>17304.189999999999</v>
      </c>
      <c r="L2124" s="34">
        <v>17304.189999999999</v>
      </c>
      <c r="M2124" s="34">
        <v>14460.9</v>
      </c>
      <c r="N2124" s="34">
        <v>14460.9</v>
      </c>
      <c r="O2124" s="34">
        <v>14460.9</v>
      </c>
      <c r="P2124" s="34">
        <v>14460.9</v>
      </c>
      <c r="Q2124" s="34">
        <v>14460.9</v>
      </c>
      <c r="R2124" s="34">
        <v>14460.9</v>
      </c>
      <c r="S2124" s="34">
        <v>14460.9</v>
      </c>
    </row>
    <row r="2125" spans="2:19">
      <c r="B2125" s="5">
        <v>1990</v>
      </c>
      <c r="C2125" s="34">
        <v>15284.08</v>
      </c>
      <c r="D2125" s="34">
        <v>15284.08</v>
      </c>
      <c r="E2125" s="34">
        <v>15284.08</v>
      </c>
      <c r="F2125" s="34">
        <v>15284.08</v>
      </c>
      <c r="G2125" s="34">
        <v>15284.08</v>
      </c>
      <c r="H2125" s="34">
        <v>15284.08</v>
      </c>
      <c r="I2125" s="34">
        <v>15284.08</v>
      </c>
      <c r="J2125" s="34">
        <v>15284.08</v>
      </c>
      <c r="K2125" s="34">
        <v>15284.08</v>
      </c>
      <c r="L2125" s="34">
        <v>15284.08</v>
      </c>
      <c r="M2125" s="34">
        <v>4918.1499999999996</v>
      </c>
      <c r="N2125" s="34">
        <v>4918.1499999999996</v>
      </c>
      <c r="O2125" s="34">
        <v>4918.1499999999996</v>
      </c>
      <c r="P2125" s="34">
        <v>4918.1499999999996</v>
      </c>
      <c r="Q2125" s="34">
        <v>4918.1499999999996</v>
      </c>
      <c r="R2125" s="34">
        <v>4918.1499999999996</v>
      </c>
      <c r="S2125" s="34">
        <v>4918.1499999999996</v>
      </c>
    </row>
    <row r="2126" spans="2:19">
      <c r="B2126" s="5">
        <v>1989</v>
      </c>
      <c r="C2126" s="34">
        <v>2361.6999999999998</v>
      </c>
      <c r="D2126" s="34">
        <v>2361.6999999999998</v>
      </c>
      <c r="E2126" s="34">
        <v>2361.6999999999998</v>
      </c>
      <c r="F2126" s="34">
        <v>2361.6999999999998</v>
      </c>
      <c r="G2126" s="34">
        <v>2361.6999999999998</v>
      </c>
      <c r="H2126" s="34">
        <v>2361.6999999999998</v>
      </c>
      <c r="I2126" s="34">
        <v>2361.6999999999998</v>
      </c>
      <c r="J2126" s="34">
        <v>2361.6999999999998</v>
      </c>
      <c r="K2126" s="34">
        <v>2361.6999999999998</v>
      </c>
      <c r="L2126" s="34">
        <v>2361.6999999999998</v>
      </c>
      <c r="M2126" s="34">
        <v>2361.6999999999998</v>
      </c>
      <c r="N2126" s="34">
        <v>2361.6999999999998</v>
      </c>
      <c r="O2126" s="34">
        <v>2361.6999999999998</v>
      </c>
      <c r="P2126" s="34">
        <v>2361.6999999999998</v>
      </c>
      <c r="Q2126" s="34">
        <v>2361.6999999999998</v>
      </c>
      <c r="R2126" s="34">
        <v>2361.6999999999998</v>
      </c>
      <c r="S2126" s="34">
        <v>2361.6999999999998</v>
      </c>
    </row>
    <row r="2127" spans="2:19">
      <c r="B2127" s="5">
        <v>1988</v>
      </c>
      <c r="C2127" s="34">
        <v>24921.579999999998</v>
      </c>
      <c r="D2127" s="34">
        <v>24921.579999999998</v>
      </c>
      <c r="E2127" s="34">
        <v>24921.579999999998</v>
      </c>
      <c r="F2127" s="34">
        <v>24921.579999999998</v>
      </c>
      <c r="G2127" s="34">
        <v>24921.579999999998</v>
      </c>
      <c r="H2127" s="34">
        <v>24921.579999999998</v>
      </c>
      <c r="I2127" s="34">
        <v>24921.579999999998</v>
      </c>
      <c r="J2127" s="34">
        <v>24921.579999999998</v>
      </c>
      <c r="K2127" s="34">
        <v>24921.579999999998</v>
      </c>
      <c r="L2127" s="34">
        <v>24921.579999999998</v>
      </c>
      <c r="M2127" s="34">
        <v>24188.899999999998</v>
      </c>
      <c r="N2127" s="34">
        <v>24188.899999999998</v>
      </c>
      <c r="O2127" s="34">
        <v>24188.899999999998</v>
      </c>
      <c r="P2127" s="34">
        <v>24188.899999999998</v>
      </c>
      <c r="Q2127" s="34">
        <v>24188.899999999998</v>
      </c>
      <c r="R2127" s="34">
        <v>24188.899999999998</v>
      </c>
      <c r="S2127" s="34">
        <v>24188.899999999998</v>
      </c>
    </row>
    <row r="2128" spans="2:19">
      <c r="B2128" s="5">
        <v>1987</v>
      </c>
      <c r="C2128" s="34">
        <v>35728.549999999996</v>
      </c>
      <c r="D2128" s="34">
        <v>35728.549999999996</v>
      </c>
      <c r="E2128" s="34">
        <v>35728.549999999996</v>
      </c>
      <c r="F2128" s="34">
        <v>35728.549999999996</v>
      </c>
      <c r="G2128" s="34">
        <v>35728.549999999996</v>
      </c>
      <c r="H2128" s="34">
        <v>35728.549999999996</v>
      </c>
      <c r="I2128" s="34">
        <v>35728.549999999996</v>
      </c>
      <c r="J2128" s="34">
        <v>35728.549999999996</v>
      </c>
      <c r="K2128" s="34">
        <v>35728.549999999996</v>
      </c>
      <c r="L2128" s="34">
        <v>35728.549999999996</v>
      </c>
      <c r="M2128" s="34">
        <v>35728.549999999996</v>
      </c>
      <c r="N2128" s="34">
        <v>35728.549999999996</v>
      </c>
      <c r="O2128" s="34">
        <v>35728.549999999996</v>
      </c>
      <c r="P2128" s="34">
        <v>35728.549999999996</v>
      </c>
      <c r="Q2128" s="34">
        <v>35728.549999999996</v>
      </c>
      <c r="R2128" s="34">
        <v>35728.549999999996</v>
      </c>
      <c r="S2128" s="34">
        <v>35728.549999999996</v>
      </c>
    </row>
    <row r="2129" spans="2:19">
      <c r="B2129" s="5">
        <v>1986</v>
      </c>
      <c r="C2129" s="34">
        <v>12889.941999999999</v>
      </c>
      <c r="D2129" s="34">
        <v>12889.941999999999</v>
      </c>
      <c r="E2129" s="34">
        <v>12889.941999999999</v>
      </c>
      <c r="F2129" s="34">
        <v>12889.941999999999</v>
      </c>
      <c r="G2129" s="34">
        <v>12889.941999999999</v>
      </c>
      <c r="H2129" s="34">
        <v>12889.941999999999</v>
      </c>
      <c r="I2129" s="34">
        <v>12889.941999999999</v>
      </c>
      <c r="J2129" s="34">
        <v>12889.941999999999</v>
      </c>
      <c r="K2129" s="34">
        <v>12889.941999999999</v>
      </c>
      <c r="L2129" s="34">
        <v>12889.941999999999</v>
      </c>
      <c r="M2129" s="34">
        <v>12889.941999999999</v>
      </c>
      <c r="N2129" s="34">
        <v>12889.941999999999</v>
      </c>
      <c r="O2129" s="34">
        <v>12889.941999999999</v>
      </c>
      <c r="P2129" s="34">
        <v>12889.941999999999</v>
      </c>
      <c r="Q2129" s="34">
        <v>12889.941999999999</v>
      </c>
      <c r="R2129" s="34">
        <v>12889.941999999999</v>
      </c>
      <c r="S2129" s="34">
        <v>12889.941999999999</v>
      </c>
    </row>
    <row r="2130" spans="2:19">
      <c r="B2130" s="5">
        <v>1985</v>
      </c>
      <c r="C2130" s="34">
        <v>22665.1</v>
      </c>
      <c r="D2130" s="34">
        <v>22665.1</v>
      </c>
      <c r="E2130" s="34">
        <v>22665.1</v>
      </c>
      <c r="F2130" s="34">
        <v>22665.1</v>
      </c>
      <c r="G2130" s="34">
        <v>22665.1</v>
      </c>
      <c r="H2130" s="34">
        <v>22665.1</v>
      </c>
      <c r="I2130" s="34">
        <v>22665.1</v>
      </c>
      <c r="J2130" s="34">
        <v>22665.1</v>
      </c>
      <c r="K2130" s="34">
        <v>22665.1</v>
      </c>
      <c r="L2130" s="34">
        <v>22665.1</v>
      </c>
      <c r="M2130" s="34">
        <v>22665.1</v>
      </c>
      <c r="N2130" s="34">
        <v>22665.1</v>
      </c>
      <c r="O2130" s="34">
        <v>22665.1</v>
      </c>
      <c r="P2130" s="34">
        <v>22665.1</v>
      </c>
      <c r="Q2130" s="34">
        <v>22665.1</v>
      </c>
      <c r="R2130" s="34">
        <v>22665.1</v>
      </c>
      <c r="S2130" s="34">
        <v>22665.1</v>
      </c>
    </row>
    <row r="2131" spans="2:19">
      <c r="B2131" s="5">
        <v>1984</v>
      </c>
      <c r="C2131" s="34">
        <v>95923.209999999992</v>
      </c>
      <c r="D2131" s="34">
        <v>95923.209999999992</v>
      </c>
      <c r="E2131" s="34">
        <v>95923.209999999992</v>
      </c>
      <c r="F2131" s="34">
        <v>95923.209999999992</v>
      </c>
      <c r="G2131" s="34">
        <v>95923.209999999992</v>
      </c>
      <c r="H2131" s="34">
        <v>95923.209999999992</v>
      </c>
      <c r="I2131" s="34">
        <v>95923.209999999992</v>
      </c>
      <c r="J2131" s="34">
        <v>95923.209999999992</v>
      </c>
      <c r="K2131" s="34">
        <v>95923.209999999992</v>
      </c>
      <c r="L2131" s="34">
        <v>95923.209999999992</v>
      </c>
      <c r="M2131" s="34">
        <v>95923.209999999992</v>
      </c>
      <c r="N2131" s="34">
        <v>95923.209999999992</v>
      </c>
      <c r="O2131" s="34">
        <v>95923.209999999992</v>
      </c>
      <c r="P2131" s="34">
        <v>95923.209999999992</v>
      </c>
      <c r="Q2131" s="34">
        <v>95923.209999999992</v>
      </c>
      <c r="R2131" s="34">
        <v>95923.209999999992</v>
      </c>
      <c r="S2131" s="34">
        <v>95923.209999999992</v>
      </c>
    </row>
    <row r="2132" spans="2:19">
      <c r="B2132" s="5">
        <v>1983</v>
      </c>
      <c r="C2132" s="34">
        <v>21049.169000000002</v>
      </c>
      <c r="D2132" s="34">
        <v>21049.169000000002</v>
      </c>
      <c r="E2132" s="34">
        <v>21049.169000000002</v>
      </c>
      <c r="F2132" s="34">
        <v>21049.169000000002</v>
      </c>
      <c r="G2132" s="34">
        <v>21049.169000000002</v>
      </c>
      <c r="H2132" s="34">
        <v>21049.169000000002</v>
      </c>
      <c r="I2132" s="34">
        <v>21049.169000000002</v>
      </c>
      <c r="J2132" s="34">
        <v>21049.169000000002</v>
      </c>
      <c r="K2132" s="34">
        <v>21049.169000000002</v>
      </c>
      <c r="L2132" s="34">
        <v>21049.169000000002</v>
      </c>
      <c r="M2132" s="34">
        <v>21049.169000000002</v>
      </c>
      <c r="N2132" s="34">
        <v>21049.169000000002</v>
      </c>
      <c r="O2132" s="34">
        <v>21049.169000000002</v>
      </c>
      <c r="P2132" s="34">
        <v>21049.169000000002</v>
      </c>
      <c r="Q2132" s="34">
        <v>21049.169000000002</v>
      </c>
      <c r="R2132" s="34">
        <v>21049.169000000002</v>
      </c>
      <c r="S2132" s="34">
        <v>21049.169000000002</v>
      </c>
    </row>
    <row r="2133" spans="2:19">
      <c r="B2133" s="5">
        <v>1982</v>
      </c>
      <c r="C2133" s="34">
        <v>33185.798999999999</v>
      </c>
      <c r="D2133" s="34">
        <v>33185.798999999999</v>
      </c>
      <c r="E2133" s="34">
        <v>33185.798999999999</v>
      </c>
      <c r="F2133" s="34">
        <v>33185.798999999999</v>
      </c>
      <c r="G2133" s="34">
        <v>33185.798999999999</v>
      </c>
      <c r="H2133" s="34">
        <v>33185.798999999999</v>
      </c>
      <c r="I2133" s="34">
        <v>33185.798999999999</v>
      </c>
      <c r="J2133" s="34">
        <v>33185.798999999999</v>
      </c>
      <c r="K2133" s="34">
        <v>33185.798999999999</v>
      </c>
      <c r="L2133" s="34">
        <v>33185.798999999999</v>
      </c>
      <c r="M2133" s="34">
        <v>33185.798999999999</v>
      </c>
      <c r="N2133" s="34">
        <v>33185.798999999999</v>
      </c>
      <c r="O2133" s="34">
        <v>33185.798999999999</v>
      </c>
      <c r="P2133" s="34">
        <v>33185.798999999999</v>
      </c>
      <c r="Q2133" s="34">
        <v>33185.798999999999</v>
      </c>
      <c r="R2133" s="34">
        <v>33185.798999999999</v>
      </c>
      <c r="S2133" s="34">
        <v>33185.798999999999</v>
      </c>
    </row>
    <row r="2134" spans="2:19">
      <c r="B2134" s="5">
        <v>1981</v>
      </c>
      <c r="C2134" s="34">
        <v>34449.821499999998</v>
      </c>
      <c r="D2134" s="34">
        <v>34449.821499999998</v>
      </c>
      <c r="E2134" s="34">
        <v>34449.821499999998</v>
      </c>
      <c r="F2134" s="34">
        <v>34449.821499999998</v>
      </c>
      <c r="G2134" s="34">
        <v>34449.821499999998</v>
      </c>
      <c r="H2134" s="34">
        <v>34449.821499999998</v>
      </c>
      <c r="I2134" s="34">
        <v>34449.821499999998</v>
      </c>
      <c r="J2134" s="34">
        <v>34449.821499999998</v>
      </c>
      <c r="K2134" s="34">
        <v>34449.821499999998</v>
      </c>
      <c r="L2134" s="34">
        <v>34449.821499999998</v>
      </c>
      <c r="M2134" s="34">
        <v>34449.821499999998</v>
      </c>
      <c r="N2134" s="34">
        <v>34449.821499999998</v>
      </c>
      <c r="O2134" s="34">
        <v>34449.821499999998</v>
      </c>
      <c r="P2134" s="34">
        <v>34449.821499999998</v>
      </c>
      <c r="Q2134" s="34">
        <v>34449.821499999998</v>
      </c>
      <c r="R2134" s="34">
        <v>34449.821499999998</v>
      </c>
      <c r="S2134" s="34">
        <v>34449.821499999998</v>
      </c>
    </row>
    <row r="2135" spans="2:19">
      <c r="B2135" s="5">
        <v>1980</v>
      </c>
      <c r="C2135" s="34">
        <v>25110.466499999999</v>
      </c>
      <c r="D2135" s="34">
        <v>25110.466499999999</v>
      </c>
      <c r="E2135" s="34">
        <v>25110.466499999999</v>
      </c>
      <c r="F2135" s="34">
        <v>25110.466499999999</v>
      </c>
      <c r="G2135" s="34">
        <v>25110.466499999999</v>
      </c>
      <c r="H2135" s="34">
        <v>25110.466499999999</v>
      </c>
      <c r="I2135" s="34">
        <v>25110.466499999999</v>
      </c>
      <c r="J2135" s="34">
        <v>25110.466499999999</v>
      </c>
      <c r="K2135" s="34">
        <v>25110.466499999999</v>
      </c>
      <c r="L2135" s="34">
        <v>25110.466499999999</v>
      </c>
      <c r="M2135" s="34">
        <v>25110.466499999999</v>
      </c>
      <c r="N2135" s="34">
        <v>25110.466499999999</v>
      </c>
      <c r="O2135" s="34">
        <v>25110.466499999999</v>
      </c>
      <c r="P2135" s="34">
        <v>25110.466499999999</v>
      </c>
      <c r="Q2135" s="34">
        <v>25110.466499999999</v>
      </c>
      <c r="R2135" s="34">
        <v>25110.466499999999</v>
      </c>
      <c r="S2135" s="34">
        <v>25110.466499999999</v>
      </c>
    </row>
    <row r="2136" spans="2:19">
      <c r="B2136" s="5">
        <v>1979</v>
      </c>
      <c r="C2136" s="34">
        <v>66828.966</v>
      </c>
      <c r="D2136" s="34">
        <v>66828.966</v>
      </c>
      <c r="E2136" s="34">
        <v>66828.966</v>
      </c>
      <c r="F2136" s="34">
        <v>66828.966</v>
      </c>
      <c r="G2136" s="34">
        <v>66828.966</v>
      </c>
      <c r="H2136" s="34">
        <v>66828.966</v>
      </c>
      <c r="I2136" s="34">
        <v>66828.966</v>
      </c>
      <c r="J2136" s="34">
        <v>66828.966</v>
      </c>
      <c r="K2136" s="34">
        <v>66828.966</v>
      </c>
      <c r="L2136" s="34">
        <v>66828.966</v>
      </c>
      <c r="M2136" s="34">
        <v>66828.966</v>
      </c>
      <c r="N2136" s="34">
        <v>66828.966</v>
      </c>
      <c r="O2136" s="34">
        <v>66828.966</v>
      </c>
      <c r="P2136" s="34">
        <v>66828.966</v>
      </c>
      <c r="Q2136" s="34">
        <v>66828.966</v>
      </c>
      <c r="R2136" s="34">
        <v>66828.966</v>
      </c>
      <c r="S2136" s="34">
        <v>66828.966</v>
      </c>
    </row>
    <row r="2137" spans="2:19">
      <c r="B2137" s="5">
        <v>1978</v>
      </c>
      <c r="C2137" s="34">
        <v>43489.375500000002</v>
      </c>
      <c r="D2137" s="34">
        <v>43489.375500000002</v>
      </c>
      <c r="E2137" s="34">
        <v>43489.375500000002</v>
      </c>
      <c r="F2137" s="34">
        <v>43489.375500000002</v>
      </c>
      <c r="G2137" s="34">
        <v>43489.375500000002</v>
      </c>
      <c r="H2137" s="34">
        <v>43489.375500000002</v>
      </c>
      <c r="I2137" s="34">
        <v>43489.375500000002</v>
      </c>
      <c r="J2137" s="34">
        <v>43489.375500000002</v>
      </c>
      <c r="K2137" s="34">
        <v>43489.375500000002</v>
      </c>
      <c r="L2137" s="34">
        <v>43489.375500000002</v>
      </c>
      <c r="M2137" s="34">
        <v>43489.375500000002</v>
      </c>
      <c r="N2137" s="34">
        <v>43489.375500000002</v>
      </c>
      <c r="O2137" s="34">
        <v>43489.375500000002</v>
      </c>
      <c r="P2137" s="34">
        <v>43489.375500000002</v>
      </c>
      <c r="Q2137" s="34">
        <v>43489.375500000002</v>
      </c>
      <c r="R2137" s="34">
        <v>43489.375500000002</v>
      </c>
      <c r="S2137" s="34">
        <v>43489.375500000002</v>
      </c>
    </row>
    <row r="2138" spans="2:19">
      <c r="B2138" s="5">
        <v>1977</v>
      </c>
      <c r="C2138" s="34">
        <v>67698.396500000003</v>
      </c>
      <c r="D2138" s="34">
        <v>67698.396500000003</v>
      </c>
      <c r="E2138" s="34">
        <v>67698.396500000003</v>
      </c>
      <c r="F2138" s="34">
        <v>67698.396500000003</v>
      </c>
      <c r="G2138" s="34">
        <v>67698.396500000003</v>
      </c>
      <c r="H2138" s="34">
        <v>67698.396500000003</v>
      </c>
      <c r="I2138" s="34">
        <v>67698.396500000003</v>
      </c>
      <c r="J2138" s="34">
        <v>67698.396500000003</v>
      </c>
      <c r="K2138" s="34">
        <v>67698.396500000003</v>
      </c>
      <c r="L2138" s="34">
        <v>67698.396500000003</v>
      </c>
      <c r="M2138" s="34">
        <v>67698.396500000003</v>
      </c>
      <c r="N2138" s="34">
        <v>67698.396500000003</v>
      </c>
      <c r="O2138" s="34">
        <v>67698.396500000003</v>
      </c>
      <c r="P2138" s="34">
        <v>67698.396500000003</v>
      </c>
      <c r="Q2138" s="34">
        <v>67698.396500000003</v>
      </c>
      <c r="R2138" s="34">
        <v>67698.396500000003</v>
      </c>
      <c r="S2138" s="34">
        <v>67698.396500000003</v>
      </c>
    </row>
    <row r="2139" spans="2:19">
      <c r="B2139" s="5">
        <v>1976</v>
      </c>
      <c r="C2139" s="34">
        <v>89363.640500000009</v>
      </c>
      <c r="D2139" s="34">
        <v>89363.640500000009</v>
      </c>
      <c r="E2139" s="34">
        <v>89363.640500000009</v>
      </c>
      <c r="F2139" s="34">
        <v>89363.640500000009</v>
      </c>
      <c r="G2139" s="34">
        <v>89363.640500000009</v>
      </c>
      <c r="H2139" s="34">
        <v>89363.640500000009</v>
      </c>
      <c r="I2139" s="34">
        <v>89363.640500000009</v>
      </c>
      <c r="J2139" s="34">
        <v>89363.640500000009</v>
      </c>
      <c r="K2139" s="34">
        <v>89363.640500000009</v>
      </c>
      <c r="L2139" s="34">
        <v>89363.640500000009</v>
      </c>
      <c r="M2139" s="34">
        <v>89363.640500000009</v>
      </c>
      <c r="N2139" s="34">
        <v>89363.640500000009</v>
      </c>
      <c r="O2139" s="34">
        <v>89363.640500000009</v>
      </c>
      <c r="P2139" s="34">
        <v>89363.640500000009</v>
      </c>
      <c r="Q2139" s="34">
        <v>89363.640500000009</v>
      </c>
      <c r="R2139" s="34">
        <v>89363.640500000009</v>
      </c>
      <c r="S2139" s="34">
        <v>89363.640500000009</v>
      </c>
    </row>
    <row r="2140" spans="2:19">
      <c r="B2140" s="5">
        <v>1975</v>
      </c>
      <c r="C2140" s="34">
        <v>98883.248500000002</v>
      </c>
      <c r="D2140" s="34">
        <v>98883.248500000002</v>
      </c>
      <c r="E2140" s="34">
        <v>98883.248500000002</v>
      </c>
      <c r="F2140" s="34">
        <v>98883.248500000002</v>
      </c>
      <c r="G2140" s="34">
        <v>98883.248500000002</v>
      </c>
      <c r="H2140" s="34">
        <v>98883.248500000002</v>
      </c>
      <c r="I2140" s="34">
        <v>98883.248500000002</v>
      </c>
      <c r="J2140" s="34">
        <v>98883.248500000002</v>
      </c>
      <c r="K2140" s="34">
        <v>98883.248500000002</v>
      </c>
      <c r="L2140" s="34">
        <v>98883.248500000002</v>
      </c>
      <c r="M2140" s="34">
        <v>98883.248500000002</v>
      </c>
      <c r="N2140" s="34">
        <v>98883.248500000002</v>
      </c>
      <c r="O2140" s="34">
        <v>98883.248500000002</v>
      </c>
      <c r="P2140" s="34">
        <v>98883.248500000002</v>
      </c>
      <c r="Q2140" s="34">
        <v>98883.248500000002</v>
      </c>
      <c r="R2140" s="34">
        <v>98883.248500000002</v>
      </c>
      <c r="S2140" s="34">
        <v>98883.248500000002</v>
      </c>
    </row>
    <row r="2141" spans="2:19">
      <c r="B2141" s="5">
        <v>1974</v>
      </c>
      <c r="C2141" s="34">
        <v>110741.253</v>
      </c>
      <c r="D2141" s="34">
        <v>110741.253</v>
      </c>
      <c r="E2141" s="34">
        <v>110741.253</v>
      </c>
      <c r="F2141" s="34">
        <v>110741.253</v>
      </c>
      <c r="G2141" s="34">
        <v>110741.253</v>
      </c>
      <c r="H2141" s="34">
        <v>110741.253</v>
      </c>
      <c r="I2141" s="34">
        <v>110741.253</v>
      </c>
      <c r="J2141" s="34">
        <v>110741.253</v>
      </c>
      <c r="K2141" s="34">
        <v>110741.253</v>
      </c>
      <c r="L2141" s="34">
        <v>110741.253</v>
      </c>
      <c r="M2141" s="34">
        <v>110741.253</v>
      </c>
      <c r="N2141" s="34">
        <v>110741.253</v>
      </c>
      <c r="O2141" s="34">
        <v>110741.253</v>
      </c>
      <c r="P2141" s="34">
        <v>110741.253</v>
      </c>
      <c r="Q2141" s="34">
        <v>110741.253</v>
      </c>
      <c r="R2141" s="34">
        <v>110741.253</v>
      </c>
      <c r="S2141" s="34">
        <v>110741.253</v>
      </c>
    </row>
    <row r="2142" spans="2:19">
      <c r="B2142" s="5">
        <v>1973</v>
      </c>
      <c r="C2142" s="34">
        <v>64132.257999999994</v>
      </c>
      <c r="D2142" s="34">
        <v>64132.257999999994</v>
      </c>
      <c r="E2142" s="34">
        <v>64132.257999999994</v>
      </c>
      <c r="F2142" s="34">
        <v>64132.257999999994</v>
      </c>
      <c r="G2142" s="34">
        <v>64132.257999999994</v>
      </c>
      <c r="H2142" s="34">
        <v>64132.257999999994</v>
      </c>
      <c r="I2142" s="34">
        <v>64132.257999999994</v>
      </c>
      <c r="J2142" s="34">
        <v>64132.257999999994</v>
      </c>
      <c r="K2142" s="34">
        <v>64132.257999999994</v>
      </c>
      <c r="L2142" s="34">
        <v>64132.257999999994</v>
      </c>
      <c r="M2142" s="34">
        <v>64132.257999999994</v>
      </c>
      <c r="N2142" s="34">
        <v>64132.257999999994</v>
      </c>
      <c r="O2142" s="34">
        <v>64132.257999999994</v>
      </c>
      <c r="P2142" s="34">
        <v>64132.257999999994</v>
      </c>
      <c r="Q2142" s="34">
        <v>64132.257999999994</v>
      </c>
      <c r="R2142" s="34">
        <v>64132.257999999994</v>
      </c>
      <c r="S2142" s="34">
        <v>64132.257999999994</v>
      </c>
    </row>
    <row r="2143" spans="2:19">
      <c r="B2143" s="5">
        <v>1972</v>
      </c>
      <c r="C2143" s="34">
        <v>37212.573499999999</v>
      </c>
      <c r="D2143" s="34">
        <v>37212.573499999999</v>
      </c>
      <c r="E2143" s="34">
        <v>37212.573499999999</v>
      </c>
      <c r="F2143" s="34">
        <v>37212.573499999999</v>
      </c>
      <c r="G2143" s="34">
        <v>37212.573499999999</v>
      </c>
      <c r="H2143" s="34">
        <v>37212.573499999999</v>
      </c>
      <c r="I2143" s="34">
        <v>37212.573499999999</v>
      </c>
      <c r="J2143" s="34">
        <v>37212.573499999999</v>
      </c>
      <c r="K2143" s="34">
        <v>37212.573499999999</v>
      </c>
      <c r="L2143" s="34">
        <v>37212.573499999999</v>
      </c>
      <c r="M2143" s="34">
        <v>37212.573499999999</v>
      </c>
      <c r="N2143" s="34">
        <v>37212.573499999999</v>
      </c>
      <c r="O2143" s="34">
        <v>37212.573499999999</v>
      </c>
      <c r="P2143" s="34">
        <v>37212.573499999999</v>
      </c>
      <c r="Q2143" s="34">
        <v>37212.573499999999</v>
      </c>
      <c r="R2143" s="34">
        <v>37212.573499999999</v>
      </c>
      <c r="S2143" s="34">
        <v>37212.573499999999</v>
      </c>
    </row>
    <row r="2144" spans="2:19">
      <c r="B2144" s="5">
        <v>1971</v>
      </c>
      <c r="C2144" s="34">
        <v>36742.561000000002</v>
      </c>
      <c r="D2144" s="34">
        <v>36742.561000000002</v>
      </c>
      <c r="E2144" s="34">
        <v>36742.561000000002</v>
      </c>
      <c r="F2144" s="34">
        <v>36742.561000000002</v>
      </c>
      <c r="G2144" s="34">
        <v>36742.561000000002</v>
      </c>
      <c r="H2144" s="34">
        <v>36742.561000000002</v>
      </c>
      <c r="I2144" s="34">
        <v>36742.561000000002</v>
      </c>
      <c r="J2144" s="34">
        <v>36742.561000000002</v>
      </c>
      <c r="K2144" s="34">
        <v>36742.561000000002</v>
      </c>
      <c r="L2144" s="34">
        <v>36742.561000000002</v>
      </c>
      <c r="M2144" s="34">
        <v>36742.561000000002</v>
      </c>
      <c r="N2144" s="34">
        <v>36742.561000000002</v>
      </c>
      <c r="O2144" s="34">
        <v>36742.561000000002</v>
      </c>
      <c r="P2144" s="34">
        <v>36742.561000000002</v>
      </c>
      <c r="Q2144" s="34">
        <v>36742.561000000002</v>
      </c>
      <c r="R2144" s="34">
        <v>36742.561000000002</v>
      </c>
      <c r="S2144" s="34">
        <v>36742.561000000002</v>
      </c>
    </row>
    <row r="2145" spans="2:19">
      <c r="B2145" s="5">
        <v>1970</v>
      </c>
      <c r="C2145" s="34">
        <v>64551.834999999999</v>
      </c>
      <c r="D2145" s="34">
        <v>64551.834999999999</v>
      </c>
      <c r="E2145" s="34">
        <v>64551.834999999999</v>
      </c>
      <c r="F2145" s="34">
        <v>64551.834999999999</v>
      </c>
      <c r="G2145" s="34">
        <v>64551.834999999999</v>
      </c>
      <c r="H2145" s="34">
        <v>64551.834999999999</v>
      </c>
      <c r="I2145" s="34">
        <v>64551.834999999999</v>
      </c>
      <c r="J2145" s="34">
        <v>64551.834999999999</v>
      </c>
      <c r="K2145" s="34">
        <v>64551.834999999999</v>
      </c>
      <c r="L2145" s="34">
        <v>64551.834999999999</v>
      </c>
      <c r="M2145" s="34">
        <v>64551.834999999999</v>
      </c>
      <c r="N2145" s="34">
        <v>64551.834999999999</v>
      </c>
      <c r="O2145" s="34">
        <v>64551.834999999999</v>
      </c>
      <c r="P2145" s="34">
        <v>64551.834999999999</v>
      </c>
      <c r="Q2145" s="34">
        <v>64551.834999999999</v>
      </c>
      <c r="R2145" s="34">
        <v>64551.834999999999</v>
      </c>
      <c r="S2145" s="34">
        <v>64551.834999999999</v>
      </c>
    </row>
    <row r="2146" spans="2:19">
      <c r="B2146" s="5">
        <v>1969</v>
      </c>
      <c r="C2146" s="34">
        <v>56946.096999999994</v>
      </c>
      <c r="D2146" s="34">
        <v>56946.096999999994</v>
      </c>
      <c r="E2146" s="34">
        <v>56946.096999999994</v>
      </c>
      <c r="F2146" s="34">
        <v>56946.096999999994</v>
      </c>
      <c r="G2146" s="34">
        <v>56946.096999999994</v>
      </c>
      <c r="H2146" s="34">
        <v>56946.096999999994</v>
      </c>
      <c r="I2146" s="34">
        <v>56946.096999999994</v>
      </c>
      <c r="J2146" s="34">
        <v>56946.096999999994</v>
      </c>
      <c r="K2146" s="34">
        <v>56946.096999999994</v>
      </c>
      <c r="L2146" s="34">
        <v>56946.096999999994</v>
      </c>
      <c r="M2146" s="34">
        <v>56946.096999999994</v>
      </c>
      <c r="N2146" s="34">
        <v>56946.096999999994</v>
      </c>
      <c r="O2146" s="34">
        <v>56946.096999999994</v>
      </c>
      <c r="P2146" s="34">
        <v>56946.096999999994</v>
      </c>
      <c r="Q2146" s="34">
        <v>56946.096999999994</v>
      </c>
      <c r="R2146" s="34">
        <v>56946.096999999994</v>
      </c>
      <c r="S2146" s="34">
        <v>56946.096999999994</v>
      </c>
    </row>
    <row r="2147" spans="2:19">
      <c r="B2147" s="5">
        <v>1968</v>
      </c>
      <c r="C2147" s="34">
        <v>17640.226999999999</v>
      </c>
      <c r="D2147" s="34">
        <v>17640.226999999999</v>
      </c>
      <c r="E2147" s="34">
        <v>17640.226999999999</v>
      </c>
      <c r="F2147" s="34">
        <v>17640.226999999999</v>
      </c>
      <c r="G2147" s="34">
        <v>17640.226999999999</v>
      </c>
      <c r="H2147" s="34">
        <v>17640.226999999999</v>
      </c>
      <c r="I2147" s="34">
        <v>17640.226999999999</v>
      </c>
      <c r="J2147" s="34">
        <v>17640.226999999999</v>
      </c>
      <c r="K2147" s="34">
        <v>17640.226999999999</v>
      </c>
      <c r="L2147" s="34">
        <v>17640.226999999999</v>
      </c>
      <c r="M2147" s="34">
        <v>17640.226999999999</v>
      </c>
      <c r="N2147" s="34">
        <v>17640.226999999999</v>
      </c>
      <c r="O2147" s="34">
        <v>17640.226999999999</v>
      </c>
      <c r="P2147" s="34">
        <v>17640.226999999999</v>
      </c>
      <c r="Q2147" s="34">
        <v>17640.226999999999</v>
      </c>
      <c r="R2147" s="34">
        <v>17640.226999999999</v>
      </c>
      <c r="S2147" s="34">
        <v>17640.226999999999</v>
      </c>
    </row>
    <row r="2148" spans="2:19">
      <c r="B2148" s="5">
        <v>1967</v>
      </c>
      <c r="C2148" s="34">
        <v>18008.152499999997</v>
      </c>
      <c r="D2148" s="34">
        <v>18008.152499999997</v>
      </c>
      <c r="E2148" s="34">
        <v>18008.152499999997</v>
      </c>
      <c r="F2148" s="34">
        <v>18008.152499999997</v>
      </c>
      <c r="G2148" s="34">
        <v>18008.152499999997</v>
      </c>
      <c r="H2148" s="34">
        <v>18008.152499999997</v>
      </c>
      <c r="I2148" s="34">
        <v>18008.152499999997</v>
      </c>
      <c r="J2148" s="34">
        <v>18008.152499999997</v>
      </c>
      <c r="K2148" s="34">
        <v>18008.152499999997</v>
      </c>
      <c r="L2148" s="34">
        <v>18008.152499999997</v>
      </c>
      <c r="M2148" s="34">
        <v>18008.152499999997</v>
      </c>
      <c r="N2148" s="34">
        <v>18008.152499999997</v>
      </c>
      <c r="O2148" s="34">
        <v>18008.152499999997</v>
      </c>
      <c r="P2148" s="34">
        <v>18008.152499999997</v>
      </c>
      <c r="Q2148" s="34">
        <v>18008.152499999997</v>
      </c>
      <c r="R2148" s="34">
        <v>18008.152499999997</v>
      </c>
      <c r="S2148" s="34">
        <v>18008.152499999997</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c r="P2150" s="34"/>
      <c r="Q2150" s="34"/>
      <c r="R2150" s="34"/>
      <c r="S2150" s="34"/>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c r="P2151" s="34"/>
      <c r="Q2151" s="34"/>
      <c r="R2151" s="34"/>
      <c r="S2151" s="34"/>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c r="P2152" s="34"/>
      <c r="Q2152" s="34"/>
      <c r="R2152" s="34"/>
      <c r="S2152" s="34"/>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c r="P2153" s="34"/>
      <c r="Q2153" s="34"/>
      <c r="R2153" s="34"/>
      <c r="S2153" s="34"/>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c r="P2154" s="34"/>
      <c r="Q2154" s="34"/>
      <c r="R2154" s="34"/>
      <c r="S2154" s="34"/>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c r="P2155" s="34"/>
      <c r="Q2155" s="34"/>
      <c r="R2155" s="34"/>
      <c r="S2155" s="34"/>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c r="P2156" s="34"/>
      <c r="Q2156" s="34"/>
      <c r="R2156" s="34"/>
      <c r="S2156" s="34"/>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c r="P2157" s="34"/>
      <c r="Q2157" s="34"/>
      <c r="R2157" s="34"/>
      <c r="S2157" s="34"/>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c r="P2158" s="34"/>
      <c r="Q2158" s="34"/>
      <c r="R2158" s="34"/>
      <c r="S2158" s="34"/>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c r="P2159" s="34"/>
      <c r="Q2159" s="34"/>
      <c r="R2159" s="34"/>
      <c r="S2159" s="34"/>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c r="P2160" s="34"/>
      <c r="Q2160" s="34"/>
      <c r="R2160" s="34"/>
      <c r="S2160" s="34"/>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c r="P2161" s="34"/>
      <c r="Q2161" s="34"/>
      <c r="R2161" s="34"/>
      <c r="S2161" s="34"/>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c r="P2162" s="34"/>
      <c r="Q2162" s="34"/>
      <c r="R2162" s="34"/>
      <c r="S2162" s="34"/>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c r="P2163" s="34"/>
      <c r="Q2163" s="34"/>
      <c r="R2163" s="34"/>
      <c r="S2163" s="34"/>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c r="P2164" s="34"/>
      <c r="Q2164" s="34"/>
      <c r="R2164" s="34"/>
      <c r="S2164" s="34"/>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c r="P2165" s="34"/>
      <c r="Q2165" s="34"/>
      <c r="R2165" s="34"/>
      <c r="S2165" s="34"/>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c r="P2166" s="34"/>
      <c r="Q2166" s="34"/>
      <c r="R2166" s="34"/>
      <c r="S2166" s="34"/>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c r="P2167" s="34"/>
      <c r="Q2167" s="34"/>
      <c r="R2167" s="34"/>
      <c r="S2167" s="34"/>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c r="P2168" s="34"/>
      <c r="Q2168" s="34"/>
      <c r="R2168" s="34"/>
      <c r="S2168" s="34"/>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c r="P2169" s="34"/>
      <c r="Q2169" s="34"/>
      <c r="R2169" s="34"/>
      <c r="S2169" s="34"/>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c r="P2170" s="34"/>
      <c r="Q2170" s="34"/>
      <c r="R2170" s="34"/>
      <c r="S2170" s="34"/>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c r="P2171" s="34"/>
      <c r="Q2171" s="34"/>
      <c r="R2171" s="34"/>
      <c r="S2171" s="34"/>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c r="P2172" s="34"/>
      <c r="Q2172" s="34"/>
      <c r="R2172" s="34"/>
      <c r="S2172" s="34"/>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c r="P2173" s="34"/>
      <c r="Q2173" s="34"/>
      <c r="R2173" s="34"/>
      <c r="S2173" s="34"/>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c r="P2174" s="34"/>
      <c r="Q2174" s="34"/>
      <c r="R2174" s="34"/>
      <c r="S2174" s="34"/>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c r="P2175" s="34"/>
      <c r="Q2175" s="34"/>
      <c r="R2175" s="34"/>
      <c r="S2175" s="34"/>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c r="P2176" s="34"/>
      <c r="Q2176" s="34"/>
      <c r="R2176" s="34"/>
      <c r="S2176" s="34"/>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c r="P2177" s="34"/>
      <c r="Q2177" s="34"/>
      <c r="R2177" s="34"/>
      <c r="S2177" s="34"/>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c r="P2178" s="34"/>
      <c r="Q2178" s="34"/>
      <c r="R2178" s="34"/>
      <c r="S2178" s="34"/>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c r="P2179" s="34"/>
      <c r="Q2179" s="34"/>
      <c r="R2179" s="34"/>
      <c r="S2179" s="34"/>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c r="P2180" s="34"/>
      <c r="Q2180" s="34"/>
      <c r="R2180" s="34"/>
      <c r="S2180" s="34"/>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c r="P2181" s="34"/>
      <c r="Q2181" s="34"/>
      <c r="R2181" s="34"/>
      <c r="S2181" s="34"/>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c r="P2182" s="34"/>
      <c r="Q2182" s="34"/>
      <c r="R2182" s="34"/>
      <c r="S2182" s="34"/>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c r="P2183" s="34"/>
      <c r="Q2183" s="34"/>
      <c r="R2183" s="34"/>
      <c r="S2183" s="34"/>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1230237.932</v>
      </c>
      <c r="D2186" s="7">
        <f>SUM(D2108:D2185)</f>
        <v>1250784.102</v>
      </c>
      <c r="E2186" s="7">
        <f>SUM(E2107:E2185)</f>
        <v>1287773.8019999999</v>
      </c>
      <c r="F2186" s="7">
        <f>SUM(F2106:F2185)</f>
        <v>1414048.4319999998</v>
      </c>
      <c r="G2186" s="7">
        <f>SUM(G2105:G2185)</f>
        <v>1463539.1419999998</v>
      </c>
      <c r="H2186" s="7">
        <f>SUM(H2099:H2185)</f>
        <v>1515231.7019999998</v>
      </c>
      <c r="I2186" s="7">
        <f>SUM(I2099:I2185)</f>
        <v>1520563.3119999999</v>
      </c>
      <c r="J2186" s="7">
        <f t="shared" ref="J2186" si="41">SUM(J2099:J2185)</f>
        <v>1530599.3919999998</v>
      </c>
      <c r="K2186" s="7">
        <f>SUM(K2099:K2185)</f>
        <v>1533504.5519999999</v>
      </c>
      <c r="L2186" s="7">
        <f t="shared" ref="L2186" si="42">SUM(L2099:L2185)</f>
        <v>1533504.5519999999</v>
      </c>
      <c r="M2186" s="7">
        <f>SUM(M2099:M2185)</f>
        <v>1519562.652</v>
      </c>
      <c r="N2186" s="10">
        <f>SUM(N2094:N2185)</f>
        <v>1519562.652</v>
      </c>
      <c r="O2186" s="10">
        <f>SUM(O2094:O2185)</f>
        <v>1519562.652</v>
      </c>
      <c r="P2186" s="10">
        <f>SUM(P2094:P2185)</f>
        <v>1519562.652</v>
      </c>
      <c r="Q2186" s="10">
        <f>SUM(Q2094:Q2185)</f>
        <v>1519562.652</v>
      </c>
      <c r="R2186" s="10">
        <f>SUM(R2093:R2185)</f>
        <v>1523450.652</v>
      </c>
      <c r="S2186" s="10">
        <f>SUM(S2093:S2185)</f>
        <v>1523450.652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29938</v>
      </c>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37544</v>
      </c>
      <c r="Q2191" s="34">
        <v>37544</v>
      </c>
      <c r="R2191" s="34">
        <v>37544</v>
      </c>
      <c r="S2191" s="34">
        <v>37544</v>
      </c>
    </row>
    <row r="2192" spans="1:19">
      <c r="A2192" s="37"/>
      <c r="B2192" s="5">
        <v>2018</v>
      </c>
      <c r="C2192" s="33"/>
      <c r="D2192" s="33"/>
      <c r="E2192" s="33"/>
      <c r="F2192" s="33"/>
      <c r="G2192" s="33"/>
      <c r="H2192" s="33"/>
      <c r="I2192" s="33"/>
      <c r="J2192" s="33"/>
      <c r="K2192" s="33"/>
      <c r="L2192" s="33"/>
      <c r="M2192" s="33"/>
      <c r="N2192" s="33"/>
      <c r="O2192" s="34">
        <v>1609877</v>
      </c>
      <c r="P2192" s="34">
        <v>1609877</v>
      </c>
      <c r="Q2192" s="34">
        <v>1609877</v>
      </c>
      <c r="R2192" s="34">
        <v>1609877</v>
      </c>
      <c r="S2192" s="34">
        <v>1609877</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173.5</v>
      </c>
      <c r="N2194" s="34">
        <v>173.5</v>
      </c>
      <c r="O2194" s="34">
        <v>173.5</v>
      </c>
      <c r="P2194" s="34">
        <v>173.5</v>
      </c>
      <c r="Q2194" s="34">
        <v>173.5</v>
      </c>
      <c r="R2194" s="34">
        <v>173.5</v>
      </c>
      <c r="S2194" s="34">
        <v>173.5</v>
      </c>
    </row>
    <row r="2195" spans="1:19">
      <c r="B2195" s="5">
        <v>2015</v>
      </c>
      <c r="C2195" s="33"/>
      <c r="D2195" s="33"/>
      <c r="E2195" s="33"/>
      <c r="F2195" s="33"/>
      <c r="G2195" s="33"/>
      <c r="H2195" s="33"/>
      <c r="I2195" s="33"/>
      <c r="J2195" s="33"/>
      <c r="K2195" s="33"/>
      <c r="L2195" s="34">
        <v>1029376.15</v>
      </c>
      <c r="M2195" s="34">
        <v>1029376.15</v>
      </c>
      <c r="N2195" s="34">
        <v>1029376.15</v>
      </c>
      <c r="O2195" s="34">
        <v>1029376.15</v>
      </c>
      <c r="P2195" s="34">
        <v>1029376.15</v>
      </c>
      <c r="Q2195" s="34">
        <v>1029376.15</v>
      </c>
      <c r="R2195" s="34">
        <v>1029376.15</v>
      </c>
      <c r="S2195" s="34">
        <v>1029376.15</v>
      </c>
    </row>
    <row r="2196" spans="1:19">
      <c r="B2196" s="5">
        <v>2014</v>
      </c>
      <c r="C2196" s="33"/>
      <c r="D2196" s="33"/>
      <c r="E2196" s="33"/>
      <c r="F2196" s="33"/>
      <c r="G2196" s="33"/>
      <c r="H2196" s="33"/>
      <c r="I2196" s="33"/>
      <c r="J2196" s="33"/>
      <c r="K2196" s="34">
        <v>354007.54000000004</v>
      </c>
      <c r="L2196" s="34">
        <v>354007.54000000004</v>
      </c>
      <c r="M2196" s="34">
        <v>354007.54000000004</v>
      </c>
      <c r="N2196" s="34">
        <v>354007.54000000004</v>
      </c>
      <c r="O2196" s="34">
        <v>354007.54000000004</v>
      </c>
      <c r="P2196" s="34">
        <v>354007.54000000004</v>
      </c>
      <c r="Q2196" s="34">
        <v>354007.54000000004</v>
      </c>
      <c r="R2196" s="34">
        <v>354007.54000000004</v>
      </c>
      <c r="S2196" s="34">
        <v>354007.54000000004</v>
      </c>
    </row>
    <row r="2197" spans="1:19">
      <c r="B2197" s="5">
        <v>2013</v>
      </c>
      <c r="C2197" s="33"/>
      <c r="D2197" s="33"/>
      <c r="E2197" s="33"/>
      <c r="F2197" s="33"/>
      <c r="G2197" s="33"/>
      <c r="H2197" s="33"/>
      <c r="I2197" s="33"/>
      <c r="J2197" s="34">
        <v>1507851.42</v>
      </c>
      <c r="K2197" s="34">
        <v>1507851.42</v>
      </c>
      <c r="L2197" s="34">
        <v>1507851.42</v>
      </c>
      <c r="M2197" s="34">
        <v>1507851.42</v>
      </c>
      <c r="N2197" s="34">
        <v>1507851.42</v>
      </c>
      <c r="O2197" s="34">
        <v>1507851.42</v>
      </c>
      <c r="P2197" s="34">
        <v>1507851.42</v>
      </c>
      <c r="Q2197" s="34">
        <v>1507851.42</v>
      </c>
      <c r="R2197" s="34">
        <v>1507851.42</v>
      </c>
      <c r="S2197" s="34">
        <v>1507851.42</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14928.26</v>
      </c>
      <c r="G2201" s="34">
        <v>14928.26</v>
      </c>
      <c r="H2201" s="34">
        <v>14928.26</v>
      </c>
      <c r="I2201" s="34">
        <v>14928.26</v>
      </c>
      <c r="J2201" s="34">
        <v>14928.26</v>
      </c>
      <c r="K2201" s="34">
        <v>14928.26</v>
      </c>
      <c r="L2201" s="34">
        <v>14928.26</v>
      </c>
      <c r="M2201" s="34">
        <v>14928.26</v>
      </c>
      <c r="N2201" s="34">
        <v>14928.26</v>
      </c>
      <c r="O2201" s="34">
        <v>14928.26</v>
      </c>
      <c r="P2201" s="34">
        <v>14928.26</v>
      </c>
      <c r="Q2201" s="34">
        <v>14928.26</v>
      </c>
      <c r="R2201" s="34">
        <v>14928.26</v>
      </c>
      <c r="S2201" s="34">
        <v>14928.26</v>
      </c>
    </row>
    <row r="2202" spans="1:19">
      <c r="B2202" s="5">
        <v>2008</v>
      </c>
      <c r="C2202" s="33"/>
      <c r="D2202" s="33"/>
      <c r="E2202" s="34">
        <v>32068.99</v>
      </c>
      <c r="F2202" s="34">
        <v>32068.99</v>
      </c>
      <c r="G2202" s="34">
        <v>32068.99</v>
      </c>
      <c r="H2202" s="34">
        <v>32068.99</v>
      </c>
      <c r="I2202" s="34">
        <v>32068.99</v>
      </c>
      <c r="J2202" s="34">
        <v>32068.99</v>
      </c>
      <c r="K2202" s="34">
        <v>32068.99</v>
      </c>
      <c r="L2202" s="34">
        <v>32068.99</v>
      </c>
      <c r="M2202" s="34">
        <v>32068.99</v>
      </c>
      <c r="N2202" s="34">
        <v>32068.99</v>
      </c>
      <c r="O2202" s="34">
        <v>32068.99</v>
      </c>
      <c r="P2202" s="34">
        <v>32068.99</v>
      </c>
      <c r="Q2202" s="34">
        <v>32068.99</v>
      </c>
      <c r="R2202" s="34">
        <v>32068.99</v>
      </c>
      <c r="S2202" s="34">
        <v>32068.99</v>
      </c>
    </row>
    <row r="2203" spans="1:19">
      <c r="B2203" s="5">
        <v>2007</v>
      </c>
      <c r="C2203" s="33"/>
      <c r="D2203" s="34">
        <v>9275.61</v>
      </c>
      <c r="E2203" s="34">
        <v>9275.61</v>
      </c>
      <c r="F2203" s="34">
        <v>9275.61</v>
      </c>
      <c r="G2203" s="34">
        <v>9275.61</v>
      </c>
      <c r="H2203" s="34">
        <v>9275.61</v>
      </c>
      <c r="I2203" s="34">
        <v>9275.61</v>
      </c>
      <c r="J2203" s="34">
        <v>9275.61</v>
      </c>
      <c r="K2203" s="34">
        <v>9275.61</v>
      </c>
      <c r="L2203" s="34">
        <v>9275.61</v>
      </c>
      <c r="M2203" s="34">
        <v>9275.61</v>
      </c>
      <c r="N2203" s="34">
        <v>9275.61</v>
      </c>
      <c r="O2203" s="34">
        <v>9275.61</v>
      </c>
      <c r="P2203" s="34">
        <v>9275.61</v>
      </c>
      <c r="Q2203" s="34">
        <v>9275.61</v>
      </c>
      <c r="R2203" s="34">
        <v>9275.61</v>
      </c>
      <c r="S2203" s="34">
        <v>9275.61</v>
      </c>
    </row>
    <row r="2204" spans="1:19">
      <c r="B2204" s="5">
        <v>2006</v>
      </c>
      <c r="C2204" s="34">
        <v>114193.45</v>
      </c>
      <c r="D2204" s="34">
        <v>114193.45</v>
      </c>
      <c r="E2204" s="34">
        <v>114193.45</v>
      </c>
      <c r="F2204" s="34">
        <v>114193.45</v>
      </c>
      <c r="G2204" s="34">
        <v>114193.45</v>
      </c>
      <c r="H2204" s="34">
        <v>114193.45</v>
      </c>
      <c r="I2204" s="34">
        <v>114193.45</v>
      </c>
      <c r="J2204" s="34">
        <v>114193.45</v>
      </c>
      <c r="K2204" s="34">
        <v>114193.45</v>
      </c>
      <c r="L2204" s="34">
        <v>114193.45</v>
      </c>
      <c r="M2204" s="34">
        <v>114193.45</v>
      </c>
      <c r="N2204" s="34">
        <v>114193.45</v>
      </c>
      <c r="O2204" s="34">
        <v>114193.45</v>
      </c>
      <c r="P2204" s="34">
        <v>114193.45</v>
      </c>
      <c r="Q2204" s="34">
        <v>114193.45</v>
      </c>
      <c r="R2204" s="34">
        <v>114193.45</v>
      </c>
      <c r="S2204" s="34">
        <v>114193.45</v>
      </c>
    </row>
    <row r="2205" spans="1:19">
      <c r="B2205" s="5">
        <v>2005</v>
      </c>
      <c r="C2205" s="34">
        <v>19940.75</v>
      </c>
      <c r="D2205" s="34">
        <v>19940.75</v>
      </c>
      <c r="E2205" s="34">
        <v>19940.75</v>
      </c>
      <c r="F2205" s="34">
        <v>19940.75</v>
      </c>
      <c r="G2205" s="34">
        <v>19940.75</v>
      </c>
      <c r="H2205" s="34">
        <v>19940.75</v>
      </c>
      <c r="I2205" s="34">
        <v>19940.75</v>
      </c>
      <c r="J2205" s="34">
        <v>19940.75</v>
      </c>
      <c r="K2205" s="34">
        <v>19940.75</v>
      </c>
      <c r="L2205" s="34">
        <v>19940.75</v>
      </c>
      <c r="M2205" s="34">
        <v>19940.75</v>
      </c>
      <c r="N2205" s="34">
        <v>19940.75</v>
      </c>
      <c r="O2205" s="34">
        <v>19940.75</v>
      </c>
      <c r="P2205" s="34">
        <v>19940.75</v>
      </c>
      <c r="Q2205" s="34">
        <v>19940.75</v>
      </c>
      <c r="R2205" s="34">
        <v>19940.75</v>
      </c>
      <c r="S2205" s="34">
        <v>19940.75</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27751.15</v>
      </c>
      <c r="D2212" s="34">
        <v>27751.15</v>
      </c>
      <c r="E2212" s="34">
        <v>27751.15</v>
      </c>
      <c r="F2212" s="34">
        <v>27751.15</v>
      </c>
      <c r="G2212" s="34">
        <v>27751.15</v>
      </c>
      <c r="H2212" s="34">
        <v>27751.15</v>
      </c>
      <c r="I2212" s="34">
        <v>27751.15</v>
      </c>
      <c r="J2212" s="34">
        <v>27751.15</v>
      </c>
      <c r="K2212" s="34">
        <v>27751.15</v>
      </c>
      <c r="L2212" s="34">
        <v>27751.15</v>
      </c>
      <c r="M2212" s="34">
        <v>27751.15</v>
      </c>
      <c r="N2212" s="34">
        <v>27751.15</v>
      </c>
      <c r="O2212" s="34">
        <v>27751.15</v>
      </c>
      <c r="P2212" s="34">
        <v>27751.15</v>
      </c>
      <c r="Q2212" s="34">
        <v>27751.15</v>
      </c>
      <c r="R2212" s="34">
        <v>27751.15</v>
      </c>
      <c r="S2212" s="34">
        <v>27751.15</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1025244.53</v>
      </c>
      <c r="D2216" s="34">
        <v>1025244.53</v>
      </c>
      <c r="E2216" s="34">
        <v>1025244.53</v>
      </c>
      <c r="F2216" s="34">
        <v>1025244.53</v>
      </c>
      <c r="G2216" s="34">
        <v>1025244.53</v>
      </c>
      <c r="H2216" s="34">
        <v>1025244.53</v>
      </c>
      <c r="I2216" s="34">
        <v>1025244.53</v>
      </c>
      <c r="J2216" s="34">
        <v>1025244.53</v>
      </c>
      <c r="K2216" s="34">
        <v>1025244.53</v>
      </c>
      <c r="L2216" s="34">
        <v>1025244.53</v>
      </c>
      <c r="M2216" s="34">
        <v>1025244.53</v>
      </c>
      <c r="N2216" s="34">
        <v>1025244.53</v>
      </c>
      <c r="O2216" s="34">
        <v>1025244.53</v>
      </c>
      <c r="P2216" s="34">
        <v>1025244.53</v>
      </c>
      <c r="Q2216" s="34">
        <v>1025244.53</v>
      </c>
      <c r="R2216" s="34">
        <v>1025244.53</v>
      </c>
      <c r="S2216" s="34">
        <v>1025244.53</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693601.92999999993</v>
      </c>
      <c r="D2223" s="34">
        <v>693601.92999999993</v>
      </c>
      <c r="E2223" s="34">
        <v>693601.92999999993</v>
      </c>
      <c r="F2223" s="34">
        <v>693601.92999999993</v>
      </c>
      <c r="G2223" s="34">
        <v>693601.92999999993</v>
      </c>
      <c r="H2223" s="34">
        <v>693601.92999999993</v>
      </c>
      <c r="I2223" s="34">
        <v>693601.92999999993</v>
      </c>
      <c r="J2223" s="34">
        <v>693601.92999999993</v>
      </c>
      <c r="K2223" s="34">
        <v>693601.92999999993</v>
      </c>
      <c r="L2223" s="34">
        <v>693601.92999999993</v>
      </c>
      <c r="M2223" s="34">
        <v>693601.92999999993</v>
      </c>
      <c r="N2223" s="34">
        <v>693601.92999999993</v>
      </c>
      <c r="O2223" s="34">
        <v>693601.92999999993</v>
      </c>
      <c r="P2223" s="34">
        <v>693601.92999999993</v>
      </c>
      <c r="Q2223" s="34">
        <v>693601.92999999993</v>
      </c>
      <c r="R2223" s="34">
        <v>693601.92999999993</v>
      </c>
      <c r="S2223" s="34">
        <v>693601.92999999993</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75666.600000000006</v>
      </c>
      <c r="D2229" s="34">
        <v>75666.600000000006</v>
      </c>
      <c r="E2229" s="34">
        <v>75666.600000000006</v>
      </c>
      <c r="F2229" s="34">
        <v>75666.600000000006</v>
      </c>
      <c r="G2229" s="34">
        <v>75666.600000000006</v>
      </c>
      <c r="H2229" s="34">
        <v>75666.600000000006</v>
      </c>
      <c r="I2229" s="34">
        <v>75666.600000000006</v>
      </c>
      <c r="J2229" s="34">
        <v>75666.600000000006</v>
      </c>
      <c r="K2229" s="34">
        <v>75666.600000000006</v>
      </c>
      <c r="L2229" s="34">
        <v>75666.600000000006</v>
      </c>
      <c r="M2229" s="34">
        <v>75666.600000000006</v>
      </c>
      <c r="N2229" s="34">
        <v>75666.600000000006</v>
      </c>
      <c r="O2229" s="34">
        <v>75666.600000000006</v>
      </c>
      <c r="P2229" s="34">
        <v>75666.600000000006</v>
      </c>
      <c r="Q2229" s="34">
        <v>75666.600000000006</v>
      </c>
      <c r="R2229" s="34">
        <v>75666.600000000006</v>
      </c>
      <c r="S2229" s="34">
        <v>75666.600000000006</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c r="P2230" s="34"/>
      <c r="Q2230" s="34"/>
      <c r="R2230" s="34"/>
      <c r="S2230" s="34"/>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c r="P2231" s="34"/>
      <c r="Q2231" s="34"/>
      <c r="R2231" s="34"/>
      <c r="S2231" s="34"/>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c r="P2232" s="34"/>
      <c r="Q2232" s="34"/>
      <c r="R2232" s="34"/>
      <c r="S2232" s="34"/>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c r="P2233" s="34"/>
      <c r="Q2233" s="34"/>
      <c r="R2233" s="34"/>
      <c r="S2233" s="34"/>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c r="P2234" s="34"/>
      <c r="Q2234" s="34"/>
      <c r="R2234" s="34"/>
      <c r="S2234" s="34"/>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c r="P2235" s="34"/>
      <c r="Q2235" s="34"/>
      <c r="R2235" s="34"/>
      <c r="S2235" s="34"/>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c r="P2236" s="34"/>
      <c r="Q2236" s="34"/>
      <c r="R2236" s="34"/>
      <c r="S2236" s="34"/>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c r="P2237" s="34"/>
      <c r="Q2237" s="34"/>
      <c r="R2237" s="34"/>
      <c r="S2237" s="34"/>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c r="P2238" s="34"/>
      <c r="Q2238" s="34"/>
      <c r="R2238" s="34"/>
      <c r="S2238" s="34"/>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c r="P2239" s="34"/>
      <c r="Q2239" s="34"/>
      <c r="R2239" s="34"/>
      <c r="S2239" s="34"/>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c r="P2240" s="34"/>
      <c r="Q2240" s="34"/>
      <c r="R2240" s="34"/>
      <c r="S2240" s="34"/>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c r="P2241" s="34"/>
      <c r="Q2241" s="34"/>
      <c r="R2241" s="34"/>
      <c r="S2241" s="34"/>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c r="P2242" s="34"/>
      <c r="Q2242" s="34"/>
      <c r="R2242" s="34"/>
      <c r="S2242" s="34"/>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c r="P2243" s="34"/>
      <c r="Q2243" s="34"/>
      <c r="R2243" s="34"/>
      <c r="S2243" s="34"/>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c r="P2244" s="34"/>
      <c r="Q2244" s="34"/>
      <c r="R2244" s="34"/>
      <c r="S2244" s="34"/>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c r="P2245" s="34"/>
      <c r="Q2245" s="34"/>
      <c r="R2245" s="34"/>
      <c r="S2245" s="34"/>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c r="P2246" s="34"/>
      <c r="Q2246" s="34"/>
      <c r="R2246" s="34"/>
      <c r="S2246" s="34"/>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c r="P2247" s="34"/>
      <c r="Q2247" s="34"/>
      <c r="R2247" s="34"/>
      <c r="S2247" s="34"/>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c r="P2248" s="34"/>
      <c r="Q2248" s="34"/>
      <c r="R2248" s="34"/>
      <c r="S2248" s="34"/>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c r="P2249" s="34"/>
      <c r="Q2249" s="34"/>
      <c r="R2249" s="34"/>
      <c r="S2249" s="34"/>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c r="P2250" s="34"/>
      <c r="Q2250" s="34"/>
      <c r="R2250" s="34"/>
      <c r="S2250" s="34"/>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c r="P2251" s="34"/>
      <c r="Q2251" s="34"/>
      <c r="R2251" s="34"/>
      <c r="S2251" s="34"/>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c r="P2252" s="34"/>
      <c r="Q2252" s="34"/>
      <c r="R2252" s="34"/>
      <c r="S2252" s="34"/>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c r="P2253" s="34"/>
      <c r="Q2253" s="34"/>
      <c r="R2253" s="34"/>
      <c r="S2253" s="34"/>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c r="P2254" s="34"/>
      <c r="Q2254" s="34"/>
      <c r="R2254" s="34"/>
      <c r="S2254" s="34"/>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c r="P2255" s="34"/>
      <c r="Q2255" s="34"/>
      <c r="R2255" s="34"/>
      <c r="S2255" s="34"/>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c r="P2256" s="34"/>
      <c r="Q2256" s="34"/>
      <c r="R2256" s="34"/>
      <c r="S2256" s="34"/>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c r="P2257" s="34"/>
      <c r="Q2257" s="34"/>
      <c r="R2257" s="34"/>
      <c r="S2257" s="34"/>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c r="P2258" s="34"/>
      <c r="Q2258" s="34"/>
      <c r="R2258" s="34"/>
      <c r="S2258" s="34"/>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c r="P2259" s="34"/>
      <c r="Q2259" s="34"/>
      <c r="R2259" s="34"/>
      <c r="S2259" s="34"/>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c r="P2260" s="34"/>
      <c r="Q2260" s="34"/>
      <c r="R2260" s="34"/>
      <c r="S2260" s="34"/>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c r="P2261" s="34"/>
      <c r="Q2261" s="34"/>
      <c r="R2261" s="34"/>
      <c r="S2261" s="34"/>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c r="P2262" s="34"/>
      <c r="Q2262" s="34"/>
      <c r="R2262" s="34"/>
      <c r="S2262" s="34"/>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c r="P2263" s="34"/>
      <c r="Q2263" s="34"/>
      <c r="R2263" s="34"/>
      <c r="S2263" s="34"/>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c r="P2264" s="34"/>
      <c r="Q2264" s="34"/>
      <c r="R2264" s="34"/>
      <c r="S2264" s="34"/>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c r="P2265" s="34"/>
      <c r="Q2265" s="34"/>
      <c r="R2265" s="34"/>
      <c r="S2265" s="34"/>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c r="P2266" s="34"/>
      <c r="Q2266" s="34"/>
      <c r="R2266" s="34"/>
      <c r="S2266" s="34"/>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c r="P2267" s="34"/>
      <c r="Q2267" s="34"/>
      <c r="R2267" s="34"/>
      <c r="S2267" s="34"/>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c r="P2268" s="34"/>
      <c r="Q2268" s="34"/>
      <c r="R2268" s="34"/>
      <c r="S2268" s="34"/>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c r="P2269" s="34"/>
      <c r="Q2269" s="34"/>
      <c r="R2269" s="34"/>
      <c r="S2269" s="34"/>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c r="P2270" s="34"/>
      <c r="Q2270" s="34"/>
      <c r="R2270" s="34"/>
      <c r="S2270" s="34"/>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c r="P2271" s="34"/>
      <c r="Q2271" s="34"/>
      <c r="R2271" s="34"/>
      <c r="S2271" s="34"/>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c r="P2272" s="34"/>
      <c r="Q2272" s="34"/>
      <c r="R2272" s="34"/>
      <c r="S2272" s="34"/>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c r="P2273" s="34"/>
      <c r="Q2273" s="34"/>
      <c r="R2273" s="34"/>
      <c r="S2273" s="34"/>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c r="P2274" s="34"/>
      <c r="Q2274" s="34"/>
      <c r="R2274" s="34"/>
      <c r="S2274" s="34"/>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c r="P2275" s="34"/>
      <c r="Q2275" s="34"/>
      <c r="R2275" s="34"/>
      <c r="S2275" s="34"/>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c r="P2276" s="34"/>
      <c r="Q2276" s="34"/>
      <c r="R2276" s="34"/>
      <c r="S2276" s="34"/>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c r="P2277" s="34"/>
      <c r="Q2277" s="34"/>
      <c r="R2277" s="34"/>
      <c r="S2277" s="34"/>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c r="P2278" s="34"/>
      <c r="Q2278" s="34"/>
      <c r="R2278" s="34"/>
      <c r="S2278" s="34"/>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c r="P2279" s="34"/>
      <c r="Q2279" s="34"/>
      <c r="R2279" s="34"/>
      <c r="S2279" s="34"/>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c r="P2280" s="34"/>
      <c r="Q2280" s="34"/>
      <c r="R2280" s="34"/>
      <c r="S2280" s="34"/>
    </row>
    <row r="2281" spans="1:19">
      <c r="A2281" s="63" t="s">
        <v>127</v>
      </c>
      <c r="B2281" s="6" t="s">
        <v>10</v>
      </c>
      <c r="C2281" s="7">
        <f>SUM(C2204:C2280)</f>
        <v>1956398.4100000001</v>
      </c>
      <c r="D2281" s="7">
        <f>SUM(D2203:D2280)</f>
        <v>1965674.02</v>
      </c>
      <c r="E2281" s="7">
        <f>SUM(E2202:E2280)</f>
        <v>1997743.01</v>
      </c>
      <c r="F2281" s="7">
        <f>SUM(F2201:F2280)</f>
        <v>2012671.27</v>
      </c>
      <c r="G2281" s="7">
        <f>SUM(G2200:G2280)</f>
        <v>2012671.27</v>
      </c>
      <c r="H2281" s="7">
        <f>SUM(H2194:H2280)</f>
        <v>2012671.27</v>
      </c>
      <c r="I2281" s="7">
        <f>SUM(I2194:I2280)</f>
        <v>2012671.27</v>
      </c>
      <c r="J2281" s="7">
        <f t="shared" ref="J2281" si="43">SUM(J2194:J2280)</f>
        <v>3520522.69</v>
      </c>
      <c r="K2281" s="7">
        <f>SUM(K2194:K2280)</f>
        <v>3874530.23</v>
      </c>
      <c r="L2281" s="7">
        <f t="shared" ref="L2281" si="44">SUM(L2194:L2280)</f>
        <v>4903906.379999999</v>
      </c>
      <c r="M2281" s="7">
        <f>SUM(M2194:M2280)</f>
        <v>4904079.879999999</v>
      </c>
      <c r="N2281" s="10">
        <f>SUM(N2189:N2280)</f>
        <v>4904079.879999999</v>
      </c>
      <c r="O2281" s="10">
        <f>SUM(O2189:O2280)</f>
        <v>6513956.8799999999</v>
      </c>
      <c r="P2281" s="10">
        <f>SUM(P2189:P2280)</f>
        <v>6551500.8799999999</v>
      </c>
      <c r="Q2281" s="10">
        <f>SUM(Q2189:Q2280)</f>
        <v>6551500.8799999999</v>
      </c>
      <c r="R2281" s="10">
        <f>SUM(R2188:R2280)</f>
        <v>6551500.8799999999</v>
      </c>
      <c r="S2281" s="10">
        <f>SUM(S2188:S2280)</f>
        <v>6581438.8799999999</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592497</v>
      </c>
    </row>
    <row r="2284" spans="1:19">
      <c r="A2284" s="35"/>
      <c r="B2284" s="5">
        <v>2021</v>
      </c>
      <c r="C2284" s="33"/>
      <c r="D2284" s="33"/>
      <c r="E2284" s="33"/>
      <c r="F2284" s="33"/>
      <c r="G2284" s="33"/>
      <c r="H2284" s="33"/>
      <c r="I2284" s="33"/>
      <c r="J2284" s="33"/>
      <c r="K2284" s="33"/>
      <c r="L2284" s="33"/>
      <c r="M2284" s="33"/>
      <c r="N2284" s="33"/>
      <c r="O2284" s="33"/>
      <c r="P2284" s="33"/>
      <c r="Q2284" s="33"/>
      <c r="R2284" s="34">
        <v>163038</v>
      </c>
      <c r="S2284" s="34">
        <v>163038</v>
      </c>
    </row>
    <row r="2285" spans="1:19">
      <c r="B2285" s="5">
        <v>2020</v>
      </c>
      <c r="C2285" s="33"/>
      <c r="D2285" s="33"/>
      <c r="E2285" s="33"/>
      <c r="F2285" s="33"/>
      <c r="G2285" s="33"/>
      <c r="H2285" s="33"/>
      <c r="I2285" s="33"/>
      <c r="J2285" s="33"/>
      <c r="K2285" s="33"/>
      <c r="L2285" s="33"/>
      <c r="M2285" s="33"/>
      <c r="N2285" s="33"/>
      <c r="O2285" s="33"/>
      <c r="P2285" s="33"/>
      <c r="Q2285" s="34">
        <v>200155</v>
      </c>
      <c r="R2285" s="34">
        <v>200155</v>
      </c>
      <c r="S2285" s="34">
        <v>200155</v>
      </c>
    </row>
    <row r="2286" spans="1:19">
      <c r="A2286" s="37"/>
      <c r="B2286" s="5">
        <v>2019</v>
      </c>
      <c r="C2286" s="33"/>
      <c r="D2286" s="33"/>
      <c r="E2286" s="33"/>
      <c r="F2286" s="33"/>
      <c r="G2286" s="33"/>
      <c r="H2286" s="33"/>
      <c r="I2286" s="33"/>
      <c r="J2286" s="33"/>
      <c r="K2286" s="33"/>
      <c r="L2286" s="33"/>
      <c r="M2286" s="33"/>
      <c r="N2286" s="33"/>
      <c r="O2286" s="33"/>
      <c r="P2286" s="34">
        <f>142374+1833+657</f>
        <v>144864</v>
      </c>
      <c r="Q2286" s="34">
        <v>144864</v>
      </c>
      <c r="R2286" s="34">
        <v>144864</v>
      </c>
      <c r="S2286" s="34">
        <v>144864</v>
      </c>
    </row>
    <row r="2287" spans="1:19">
      <c r="A2287" s="37"/>
      <c r="B2287" s="5">
        <v>2018</v>
      </c>
      <c r="C2287" s="33"/>
      <c r="D2287" s="33"/>
      <c r="E2287" s="33"/>
      <c r="F2287" s="33"/>
      <c r="G2287" s="33"/>
      <c r="H2287" s="33"/>
      <c r="I2287" s="33"/>
      <c r="J2287" s="33"/>
      <c r="K2287" s="33"/>
      <c r="L2287" s="33"/>
      <c r="M2287" s="33"/>
      <c r="N2287" s="33"/>
      <c r="O2287" s="34">
        <v>156206</v>
      </c>
      <c r="P2287" s="34">
        <v>156206</v>
      </c>
      <c r="Q2287" s="34">
        <v>156206</v>
      </c>
      <c r="R2287" s="34">
        <v>156206</v>
      </c>
      <c r="S2287" s="34">
        <v>156206</v>
      </c>
    </row>
    <row r="2288" spans="1:19">
      <c r="A2288" s="37"/>
      <c r="B2288" s="5">
        <v>2017</v>
      </c>
      <c r="C2288" s="33"/>
      <c r="D2288" s="33"/>
      <c r="E2288" s="33"/>
      <c r="F2288" s="33"/>
      <c r="G2288" s="33"/>
      <c r="H2288" s="33"/>
      <c r="I2288" s="33"/>
      <c r="J2288" s="33"/>
      <c r="K2288" s="33"/>
      <c r="L2288" s="33"/>
      <c r="M2288" s="33"/>
      <c r="N2288" s="34">
        <v>162513.24999999997</v>
      </c>
      <c r="O2288" s="34">
        <v>162513.24999999997</v>
      </c>
      <c r="P2288" s="34">
        <v>162513.24999999997</v>
      </c>
      <c r="Q2288" s="34">
        <v>162513.24999999997</v>
      </c>
      <c r="R2288" s="34">
        <v>162513.24999999997</v>
      </c>
      <c r="S2288" s="34">
        <v>162513.24999999997</v>
      </c>
    </row>
    <row r="2289" spans="2:19">
      <c r="B2289" s="5">
        <v>2016</v>
      </c>
      <c r="C2289" s="33"/>
      <c r="D2289" s="33"/>
      <c r="E2289" s="33"/>
      <c r="F2289" s="33"/>
      <c r="G2289" s="33"/>
      <c r="H2289" s="33"/>
      <c r="I2289" s="33"/>
      <c r="J2289" s="33"/>
      <c r="K2289" s="33"/>
      <c r="L2289" s="33"/>
      <c r="M2289" s="34">
        <v>533197.63000000024</v>
      </c>
      <c r="N2289" s="34">
        <v>533197.63000000024</v>
      </c>
      <c r="O2289" s="34">
        <v>533197.63000000024</v>
      </c>
      <c r="P2289" s="34">
        <v>533197.63000000024</v>
      </c>
      <c r="Q2289" s="34">
        <v>533197.63000000024</v>
      </c>
      <c r="R2289" s="34">
        <v>533197.63000000024</v>
      </c>
      <c r="S2289" s="34">
        <v>533197.63000000024</v>
      </c>
    </row>
    <row r="2290" spans="2:19">
      <c r="B2290" s="5">
        <v>2015</v>
      </c>
      <c r="C2290" s="33"/>
      <c r="D2290" s="33"/>
      <c r="E2290" s="33"/>
      <c r="F2290" s="33"/>
      <c r="G2290" s="33"/>
      <c r="H2290" s="33"/>
      <c r="I2290" s="33"/>
      <c r="J2290" s="33"/>
      <c r="K2290" s="33"/>
      <c r="L2290" s="34">
        <v>285974.84999999992</v>
      </c>
      <c r="M2290" s="34">
        <v>285974.84999999992</v>
      </c>
      <c r="N2290" s="34">
        <v>285974.84999999992</v>
      </c>
      <c r="O2290" s="34">
        <v>285974.84999999992</v>
      </c>
      <c r="P2290" s="34">
        <v>285974.84999999992</v>
      </c>
      <c r="Q2290" s="34">
        <v>285974.84999999992</v>
      </c>
      <c r="R2290" s="34">
        <v>285974.84999999992</v>
      </c>
      <c r="S2290" s="34">
        <v>285974.84999999992</v>
      </c>
    </row>
    <row r="2291" spans="2:19">
      <c r="B2291" s="5">
        <v>2014</v>
      </c>
      <c r="C2291" s="33"/>
      <c r="D2291" s="33"/>
      <c r="E2291" s="33"/>
      <c r="F2291" s="33"/>
      <c r="G2291" s="33"/>
      <c r="H2291" s="33"/>
      <c r="I2291" s="33"/>
      <c r="J2291" s="33"/>
      <c r="K2291" s="34">
        <v>204800.01000000004</v>
      </c>
      <c r="L2291" s="34">
        <v>204800.01000000004</v>
      </c>
      <c r="M2291" s="34">
        <v>204800.01000000004</v>
      </c>
      <c r="N2291" s="34">
        <v>204800.01000000004</v>
      </c>
      <c r="O2291" s="34">
        <v>204800.01000000004</v>
      </c>
      <c r="P2291" s="34">
        <v>204800.01000000004</v>
      </c>
      <c r="Q2291" s="34">
        <v>204800.01000000004</v>
      </c>
      <c r="R2291" s="34">
        <v>204800.01000000004</v>
      </c>
      <c r="S2291" s="34">
        <v>204800.01000000004</v>
      </c>
    </row>
    <row r="2292" spans="2:19">
      <c r="B2292" s="5">
        <v>2013</v>
      </c>
      <c r="C2292" s="33"/>
      <c r="D2292" s="33"/>
      <c r="E2292" s="33"/>
      <c r="F2292" s="33"/>
      <c r="G2292" s="33"/>
      <c r="H2292" s="33"/>
      <c r="I2292" s="33"/>
      <c r="J2292" s="34">
        <v>262036.80000000002</v>
      </c>
      <c r="K2292" s="34">
        <v>262036.80000000002</v>
      </c>
      <c r="L2292" s="34">
        <v>262036.80000000002</v>
      </c>
      <c r="M2292" s="34">
        <v>262036.80000000002</v>
      </c>
      <c r="N2292" s="34">
        <v>262036.80000000002</v>
      </c>
      <c r="O2292" s="34">
        <v>262036.80000000002</v>
      </c>
      <c r="P2292" s="34">
        <v>262036.80000000002</v>
      </c>
      <c r="Q2292" s="34">
        <v>262036.80000000002</v>
      </c>
      <c r="R2292" s="34">
        <v>262036.80000000002</v>
      </c>
      <c r="S2292" s="34">
        <v>262036.80000000002</v>
      </c>
    </row>
    <row r="2293" spans="2:19">
      <c r="B2293" s="5">
        <v>2012</v>
      </c>
      <c r="C2293" s="33"/>
      <c r="D2293" s="33"/>
      <c r="E2293" s="33"/>
      <c r="F2293" s="33"/>
      <c r="G2293" s="33"/>
      <c r="H2293" s="33"/>
      <c r="I2293" s="34">
        <v>883024.00000000047</v>
      </c>
      <c r="J2293" s="34">
        <v>883024.00000000047</v>
      </c>
      <c r="K2293" s="34">
        <v>883024.00000000047</v>
      </c>
      <c r="L2293" s="34">
        <v>883024.00000000047</v>
      </c>
      <c r="M2293" s="34">
        <v>883024.00000000047</v>
      </c>
      <c r="N2293" s="34">
        <v>883024.00000000047</v>
      </c>
      <c r="O2293" s="34">
        <v>883024.00000000047</v>
      </c>
      <c r="P2293" s="34">
        <v>883024.00000000047</v>
      </c>
      <c r="Q2293" s="34">
        <v>883024.00000000047</v>
      </c>
      <c r="R2293" s="34">
        <v>883024.00000000047</v>
      </c>
      <c r="S2293" s="34">
        <v>883024.00000000047</v>
      </c>
    </row>
    <row r="2294" spans="2:19">
      <c r="B2294" s="5">
        <v>2011</v>
      </c>
      <c r="C2294" s="33"/>
      <c r="D2294" s="33"/>
      <c r="E2294" s="33"/>
      <c r="F2294" s="33"/>
      <c r="G2294" s="33"/>
      <c r="H2294" s="34">
        <v>1120514.4399999997</v>
      </c>
      <c r="I2294" s="34">
        <v>1120514.4399999997</v>
      </c>
      <c r="J2294" s="34">
        <v>1120514.4399999997</v>
      </c>
      <c r="K2294" s="34">
        <v>1120514.4399999997</v>
      </c>
      <c r="L2294" s="34">
        <v>1120514.4399999997</v>
      </c>
      <c r="M2294" s="34">
        <v>1120514.4399999997</v>
      </c>
      <c r="N2294" s="34">
        <v>1120514.4399999997</v>
      </c>
      <c r="O2294" s="34">
        <v>1120514.4399999997</v>
      </c>
      <c r="P2294" s="34">
        <v>1120514.4399999997</v>
      </c>
      <c r="Q2294" s="34">
        <v>1120514.4399999997</v>
      </c>
      <c r="R2294" s="34">
        <v>1120514.4399999997</v>
      </c>
      <c r="S2294" s="34">
        <v>1120514.4399999997</v>
      </c>
    </row>
    <row r="2295" spans="2:19">
      <c r="B2295" s="5">
        <v>2010</v>
      </c>
      <c r="C2295" s="33"/>
      <c r="D2295" s="33"/>
      <c r="E2295" s="33"/>
      <c r="F2295" s="33"/>
      <c r="G2295" s="34">
        <v>489808.05</v>
      </c>
      <c r="H2295" s="34">
        <v>489808.05</v>
      </c>
      <c r="I2295" s="34">
        <v>489808.05</v>
      </c>
      <c r="J2295" s="34">
        <v>489808.05</v>
      </c>
      <c r="K2295" s="34">
        <v>489808.05</v>
      </c>
      <c r="L2295" s="34">
        <v>489808.05</v>
      </c>
      <c r="M2295" s="34">
        <v>489808.05</v>
      </c>
      <c r="N2295" s="34">
        <v>489808.05</v>
      </c>
      <c r="O2295" s="34">
        <v>489808.05</v>
      </c>
      <c r="P2295" s="34">
        <v>489808.05</v>
      </c>
      <c r="Q2295" s="34">
        <v>489808.05</v>
      </c>
      <c r="R2295" s="34">
        <v>489808.05</v>
      </c>
      <c r="S2295" s="34">
        <v>489808.05</v>
      </c>
    </row>
    <row r="2296" spans="2:19">
      <c r="B2296" s="5">
        <v>2009</v>
      </c>
      <c r="C2296" s="33"/>
      <c r="D2296" s="33"/>
      <c r="E2296" s="33"/>
      <c r="F2296" s="34">
        <v>309955.46000000008</v>
      </c>
      <c r="G2296" s="34">
        <v>309955.46000000008</v>
      </c>
      <c r="H2296" s="34">
        <v>309955.46000000008</v>
      </c>
      <c r="I2296" s="34">
        <v>309955.46000000008</v>
      </c>
      <c r="J2296" s="34">
        <v>309955.46000000008</v>
      </c>
      <c r="K2296" s="34">
        <v>309955.46000000008</v>
      </c>
      <c r="L2296" s="34">
        <v>309955.46000000008</v>
      </c>
      <c r="M2296" s="34">
        <v>309955.46000000008</v>
      </c>
      <c r="N2296" s="34">
        <v>309955.46000000008</v>
      </c>
      <c r="O2296" s="34">
        <v>309955.46000000008</v>
      </c>
      <c r="P2296" s="34">
        <v>309955.46000000008</v>
      </c>
      <c r="Q2296" s="34">
        <v>309955.46000000008</v>
      </c>
      <c r="R2296" s="34">
        <v>309955.46000000008</v>
      </c>
      <c r="S2296" s="34">
        <v>309955.46000000008</v>
      </c>
    </row>
    <row r="2297" spans="2:19">
      <c r="B2297" s="5">
        <v>2008</v>
      </c>
      <c r="C2297" s="33"/>
      <c r="D2297" s="33"/>
      <c r="E2297" s="34">
        <v>490266.00999999995</v>
      </c>
      <c r="F2297" s="34">
        <v>490266.00999999995</v>
      </c>
      <c r="G2297" s="34">
        <v>490266.00999999995</v>
      </c>
      <c r="H2297" s="34">
        <v>490266.00999999995</v>
      </c>
      <c r="I2297" s="34">
        <v>490266.00999999995</v>
      </c>
      <c r="J2297" s="34">
        <v>490266.00999999995</v>
      </c>
      <c r="K2297" s="34">
        <v>490266.00999999995</v>
      </c>
      <c r="L2297" s="34">
        <v>490266.00999999995</v>
      </c>
      <c r="M2297" s="34">
        <v>490266.00999999995</v>
      </c>
      <c r="N2297" s="34">
        <v>490266.00999999995</v>
      </c>
      <c r="O2297" s="34">
        <v>490266.00999999995</v>
      </c>
      <c r="P2297" s="34">
        <v>490266.00999999995</v>
      </c>
      <c r="Q2297" s="34">
        <v>490266.00999999995</v>
      </c>
      <c r="R2297" s="34">
        <v>490266.00999999995</v>
      </c>
      <c r="S2297" s="34">
        <v>490266.00999999995</v>
      </c>
    </row>
    <row r="2298" spans="2:19">
      <c r="B2298" s="5">
        <v>2007</v>
      </c>
      <c r="C2298" s="33"/>
      <c r="D2298" s="34">
        <v>365160.19999999995</v>
      </c>
      <c r="E2298" s="34">
        <v>365160.19999999995</v>
      </c>
      <c r="F2298" s="34">
        <v>365160.19999999995</v>
      </c>
      <c r="G2298" s="34">
        <v>365160.19999999995</v>
      </c>
      <c r="H2298" s="34">
        <v>365160.19999999995</v>
      </c>
      <c r="I2298" s="34">
        <v>365160.19999999995</v>
      </c>
      <c r="J2298" s="34">
        <v>365160.19999999995</v>
      </c>
      <c r="K2298" s="34">
        <v>365160.19999999995</v>
      </c>
      <c r="L2298" s="34">
        <v>365160.19999999995</v>
      </c>
      <c r="M2298" s="34">
        <v>365160.19999999995</v>
      </c>
      <c r="N2298" s="34">
        <v>365160.19999999995</v>
      </c>
      <c r="O2298" s="34">
        <v>365160.19999999995</v>
      </c>
      <c r="P2298" s="34">
        <v>365160.19999999995</v>
      </c>
      <c r="Q2298" s="34">
        <v>365160.19999999995</v>
      </c>
      <c r="R2298" s="34">
        <v>365160.19999999995</v>
      </c>
      <c r="S2298" s="34">
        <v>365160.19999999995</v>
      </c>
    </row>
    <row r="2299" spans="2:19">
      <c r="B2299" s="5">
        <v>2006</v>
      </c>
      <c r="C2299" s="34">
        <v>462764.43999999994</v>
      </c>
      <c r="D2299" s="34">
        <v>462764.43999999994</v>
      </c>
      <c r="E2299" s="34">
        <v>462764.43999999994</v>
      </c>
      <c r="F2299" s="34">
        <v>462764.43999999994</v>
      </c>
      <c r="G2299" s="34">
        <v>462764.43999999994</v>
      </c>
      <c r="H2299" s="34">
        <v>462764.43999999994</v>
      </c>
      <c r="I2299" s="34">
        <v>462764.43999999994</v>
      </c>
      <c r="J2299" s="34">
        <v>462764.43999999994</v>
      </c>
      <c r="K2299" s="34">
        <v>462764.43999999994</v>
      </c>
      <c r="L2299" s="34">
        <v>462764.43999999994</v>
      </c>
      <c r="M2299" s="34">
        <v>457412.95999999996</v>
      </c>
      <c r="N2299" s="34">
        <v>457412.95999999996</v>
      </c>
      <c r="O2299" s="34">
        <v>457412.95999999996</v>
      </c>
      <c r="P2299" s="34">
        <v>457412.95999999996</v>
      </c>
      <c r="Q2299" s="34">
        <v>457412.95999999996</v>
      </c>
      <c r="R2299" s="34">
        <v>457412.95999999996</v>
      </c>
      <c r="S2299" s="34">
        <v>457412.95999999996</v>
      </c>
    </row>
    <row r="2300" spans="2:19">
      <c r="B2300" s="5">
        <v>2005</v>
      </c>
      <c r="C2300" s="34">
        <v>267363.77</v>
      </c>
      <c r="D2300" s="34">
        <v>267363.77</v>
      </c>
      <c r="E2300" s="34">
        <v>267363.77</v>
      </c>
      <c r="F2300" s="34">
        <v>267363.77</v>
      </c>
      <c r="G2300" s="34">
        <v>267363.77</v>
      </c>
      <c r="H2300" s="34">
        <v>267363.77</v>
      </c>
      <c r="I2300" s="34">
        <v>267363.77</v>
      </c>
      <c r="J2300" s="34">
        <v>247358.09000000003</v>
      </c>
      <c r="K2300" s="34">
        <v>247358.09000000003</v>
      </c>
      <c r="L2300" s="34">
        <v>247358.09000000003</v>
      </c>
      <c r="M2300" s="34">
        <v>247358.09000000003</v>
      </c>
      <c r="N2300" s="34">
        <v>247358.09000000003</v>
      </c>
      <c r="O2300" s="34">
        <v>247358.09000000003</v>
      </c>
      <c r="P2300" s="34">
        <v>247358.09000000003</v>
      </c>
      <c r="Q2300" s="34">
        <v>247358.09000000003</v>
      </c>
      <c r="R2300" s="34">
        <v>247358.09000000003</v>
      </c>
      <c r="S2300" s="34">
        <v>247358.09000000003</v>
      </c>
    </row>
    <row r="2301" spans="2:19">
      <c r="B2301" s="5">
        <v>2004</v>
      </c>
      <c r="C2301" s="34">
        <v>191025.75</v>
      </c>
      <c r="D2301" s="34">
        <v>191025.75</v>
      </c>
      <c r="E2301" s="34">
        <v>191025.75</v>
      </c>
      <c r="F2301" s="34">
        <v>191025.75</v>
      </c>
      <c r="G2301" s="34">
        <v>191025.75</v>
      </c>
      <c r="H2301" s="34">
        <v>174459.16999999998</v>
      </c>
      <c r="I2301" s="34">
        <v>174459.16999999998</v>
      </c>
      <c r="J2301" s="34">
        <v>174459.16999999998</v>
      </c>
      <c r="K2301" s="34">
        <v>174459.16999999998</v>
      </c>
      <c r="L2301" s="34">
        <v>174459.16999999998</v>
      </c>
      <c r="M2301" s="34">
        <v>174459.16999999998</v>
      </c>
      <c r="N2301" s="34">
        <v>174459.16999999998</v>
      </c>
      <c r="O2301" s="34">
        <v>174459.16999999998</v>
      </c>
      <c r="P2301" s="34">
        <v>174459.16999999998</v>
      </c>
      <c r="Q2301" s="34">
        <v>174459.16999999998</v>
      </c>
      <c r="R2301" s="34">
        <v>174459.16999999998</v>
      </c>
      <c r="S2301" s="34">
        <v>174459.16999999998</v>
      </c>
    </row>
    <row r="2302" spans="2:19">
      <c r="B2302" s="5">
        <v>2003</v>
      </c>
      <c r="C2302" s="34">
        <v>563230.10000000009</v>
      </c>
      <c r="D2302" s="34">
        <v>563230.10000000009</v>
      </c>
      <c r="E2302" s="34">
        <v>563230.10000000009</v>
      </c>
      <c r="F2302" s="34">
        <v>563230.10000000009</v>
      </c>
      <c r="G2302" s="34">
        <v>563230.10000000009</v>
      </c>
      <c r="H2302" s="34">
        <v>563230.10000000009</v>
      </c>
      <c r="I2302" s="34">
        <v>563230.10000000009</v>
      </c>
      <c r="J2302" s="34">
        <v>563230.10000000009</v>
      </c>
      <c r="K2302" s="34">
        <v>563230.10000000009</v>
      </c>
      <c r="L2302" s="34">
        <v>563230.10000000009</v>
      </c>
      <c r="M2302" s="34">
        <v>563230.10000000009</v>
      </c>
      <c r="N2302" s="34">
        <v>563230.10000000009</v>
      </c>
      <c r="O2302" s="34">
        <v>563230.10000000009</v>
      </c>
      <c r="P2302" s="34">
        <v>563230.10000000009</v>
      </c>
      <c r="Q2302" s="34">
        <v>563230.10000000009</v>
      </c>
      <c r="R2302" s="34">
        <v>563230.10000000009</v>
      </c>
      <c r="S2302" s="34">
        <v>563230.10000000009</v>
      </c>
    </row>
    <row r="2303" spans="2:19">
      <c r="B2303" s="5">
        <v>2002</v>
      </c>
      <c r="C2303" s="34">
        <v>219793.59</v>
      </c>
      <c r="D2303" s="34">
        <v>219793.59</v>
      </c>
      <c r="E2303" s="34">
        <v>219793.59</v>
      </c>
      <c r="F2303" s="34">
        <v>219793.59</v>
      </c>
      <c r="G2303" s="34">
        <v>219793.59</v>
      </c>
      <c r="H2303" s="34">
        <v>219793.59</v>
      </c>
      <c r="I2303" s="34">
        <v>207181.02</v>
      </c>
      <c r="J2303" s="34">
        <v>207181.02</v>
      </c>
      <c r="K2303" s="34">
        <v>207181.02</v>
      </c>
      <c r="L2303" s="34">
        <v>207181.02</v>
      </c>
      <c r="M2303" s="34">
        <v>207181.02</v>
      </c>
      <c r="N2303" s="34">
        <v>207181.02</v>
      </c>
      <c r="O2303" s="34">
        <v>207181.02</v>
      </c>
      <c r="P2303" s="34">
        <v>207181.02</v>
      </c>
      <c r="Q2303" s="34">
        <v>207181.02</v>
      </c>
      <c r="R2303" s="34">
        <v>207181.02</v>
      </c>
      <c r="S2303" s="34">
        <v>207181.02</v>
      </c>
    </row>
    <row r="2304" spans="2:19">
      <c r="B2304" s="5">
        <v>2001</v>
      </c>
      <c r="C2304" s="34">
        <v>166668.87</v>
      </c>
      <c r="D2304" s="34">
        <v>166668.87</v>
      </c>
      <c r="E2304" s="34">
        <v>166668.87</v>
      </c>
      <c r="F2304" s="34">
        <v>166668.87</v>
      </c>
      <c r="G2304" s="34">
        <v>166668.87</v>
      </c>
      <c r="H2304" s="34">
        <v>166668.87</v>
      </c>
      <c r="I2304" s="34">
        <v>148048.19</v>
      </c>
      <c r="J2304" s="34">
        <v>131626.9</v>
      </c>
      <c r="K2304" s="34">
        <v>128449.34</v>
      </c>
      <c r="L2304" s="34">
        <v>128449.34</v>
      </c>
      <c r="M2304" s="34">
        <v>128449.34</v>
      </c>
      <c r="N2304" s="34">
        <v>128449.34</v>
      </c>
      <c r="O2304" s="34">
        <v>128449.34</v>
      </c>
      <c r="P2304" s="34">
        <v>128449.34</v>
      </c>
      <c r="Q2304" s="34">
        <v>128449.34</v>
      </c>
      <c r="R2304" s="34">
        <v>128449.34</v>
      </c>
      <c r="S2304" s="34">
        <v>128449.34</v>
      </c>
    </row>
    <row r="2305" spans="2:19">
      <c r="B2305" s="5">
        <v>2000</v>
      </c>
      <c r="C2305" s="34">
        <v>331367.69</v>
      </c>
      <c r="D2305" s="34">
        <v>331367.69</v>
      </c>
      <c r="E2305" s="34">
        <v>331367.69</v>
      </c>
      <c r="F2305" s="34">
        <v>331367.69</v>
      </c>
      <c r="G2305" s="34">
        <v>331367.69</v>
      </c>
      <c r="H2305" s="34">
        <v>331367.69</v>
      </c>
      <c r="I2305" s="34">
        <v>331367.69</v>
      </c>
      <c r="J2305" s="34">
        <v>331367.69</v>
      </c>
      <c r="K2305" s="34">
        <v>331367.69</v>
      </c>
      <c r="L2305" s="34">
        <v>331367.69</v>
      </c>
      <c r="M2305" s="34">
        <v>331367.69</v>
      </c>
      <c r="N2305" s="34">
        <v>331367.69</v>
      </c>
      <c r="O2305" s="34">
        <v>331367.69</v>
      </c>
      <c r="P2305" s="34">
        <v>331367.69</v>
      </c>
      <c r="Q2305" s="34">
        <v>331367.69</v>
      </c>
      <c r="R2305" s="34">
        <v>331367.69</v>
      </c>
      <c r="S2305" s="34">
        <v>331367.69</v>
      </c>
    </row>
    <row r="2306" spans="2:19">
      <c r="B2306" s="5">
        <v>1999</v>
      </c>
      <c r="C2306" s="34">
        <v>267921.81</v>
      </c>
      <c r="D2306" s="34">
        <v>267921.81</v>
      </c>
      <c r="E2306" s="34">
        <v>267921.81</v>
      </c>
      <c r="F2306" s="34">
        <v>267921.81</v>
      </c>
      <c r="G2306" s="34">
        <v>267921.81</v>
      </c>
      <c r="H2306" s="34">
        <v>267921.81</v>
      </c>
      <c r="I2306" s="34">
        <v>267921.81</v>
      </c>
      <c r="J2306" s="34">
        <v>267921.81</v>
      </c>
      <c r="K2306" s="34">
        <v>267921.81</v>
      </c>
      <c r="L2306" s="34">
        <v>267921.81</v>
      </c>
      <c r="M2306" s="34">
        <v>267921.81</v>
      </c>
      <c r="N2306" s="34">
        <v>267921.81</v>
      </c>
      <c r="O2306" s="34">
        <v>267921.81</v>
      </c>
      <c r="P2306" s="34">
        <v>267921.81</v>
      </c>
      <c r="Q2306" s="34">
        <v>267921.81</v>
      </c>
      <c r="R2306" s="34">
        <v>267921.81</v>
      </c>
      <c r="S2306" s="34">
        <v>267921.81</v>
      </c>
    </row>
    <row r="2307" spans="2:19">
      <c r="B2307" s="5">
        <v>1998</v>
      </c>
      <c r="C2307" s="34">
        <v>402653.52999999997</v>
      </c>
      <c r="D2307" s="34">
        <v>402653.52999999997</v>
      </c>
      <c r="E2307" s="34">
        <v>402653.52999999997</v>
      </c>
      <c r="F2307" s="34">
        <v>402653.52999999997</v>
      </c>
      <c r="G2307" s="34">
        <v>402653.52999999997</v>
      </c>
      <c r="H2307" s="34">
        <v>402653.52999999997</v>
      </c>
      <c r="I2307" s="34">
        <v>402653.52999999997</v>
      </c>
      <c r="J2307" s="34">
        <v>402653.52999999997</v>
      </c>
      <c r="K2307" s="34">
        <v>402653.52999999997</v>
      </c>
      <c r="L2307" s="34">
        <v>402653.52999999997</v>
      </c>
      <c r="M2307" s="34">
        <v>287746.3</v>
      </c>
      <c r="N2307" s="34">
        <v>287746.3</v>
      </c>
      <c r="O2307" s="34">
        <v>287746.3</v>
      </c>
      <c r="P2307" s="34">
        <v>287746.3</v>
      </c>
      <c r="Q2307" s="34">
        <v>287746.3</v>
      </c>
      <c r="R2307" s="34">
        <v>287746.3</v>
      </c>
      <c r="S2307" s="34">
        <v>287746.3</v>
      </c>
    </row>
    <row r="2308" spans="2:19">
      <c r="B2308" s="5">
        <v>1997</v>
      </c>
      <c r="C2308" s="34">
        <v>262954.89999999997</v>
      </c>
      <c r="D2308" s="34">
        <v>262954.89999999997</v>
      </c>
      <c r="E2308" s="34">
        <v>312068.39999999997</v>
      </c>
      <c r="F2308" s="34">
        <v>312068.39999999997</v>
      </c>
      <c r="G2308" s="34">
        <v>312068.39999999997</v>
      </c>
      <c r="H2308" s="34">
        <v>312068.39999999997</v>
      </c>
      <c r="I2308" s="34">
        <v>312068.39999999997</v>
      </c>
      <c r="J2308" s="34">
        <v>312068.39999999997</v>
      </c>
      <c r="K2308" s="34">
        <v>312068.39999999997</v>
      </c>
      <c r="L2308" s="34">
        <v>312068.39999999997</v>
      </c>
      <c r="M2308" s="34">
        <v>312068.39999999997</v>
      </c>
      <c r="N2308" s="34">
        <v>312068.39999999997</v>
      </c>
      <c r="O2308" s="34">
        <v>312068.39999999997</v>
      </c>
      <c r="P2308" s="34">
        <v>312068.39999999997</v>
      </c>
      <c r="Q2308" s="34">
        <v>312068.39999999997</v>
      </c>
      <c r="R2308" s="34">
        <v>312068.39999999997</v>
      </c>
      <c r="S2308" s="34">
        <v>312068.39999999997</v>
      </c>
    </row>
    <row r="2309" spans="2:19">
      <c r="B2309" s="5">
        <v>1996</v>
      </c>
      <c r="C2309" s="34">
        <v>282495.84000000003</v>
      </c>
      <c r="D2309" s="34">
        <v>282495.84000000003</v>
      </c>
      <c r="E2309" s="34">
        <v>282495.84000000003</v>
      </c>
      <c r="F2309" s="34">
        <v>282495.84000000003</v>
      </c>
      <c r="G2309" s="34">
        <v>282495.84000000003</v>
      </c>
      <c r="H2309" s="34">
        <v>282495.84000000003</v>
      </c>
      <c r="I2309" s="34">
        <v>282495.84000000003</v>
      </c>
      <c r="J2309" s="34">
        <v>282495.84000000003</v>
      </c>
      <c r="K2309" s="34">
        <v>282495.84000000003</v>
      </c>
      <c r="L2309" s="34">
        <v>282495.84000000003</v>
      </c>
      <c r="M2309" s="34">
        <v>282495.84000000003</v>
      </c>
      <c r="N2309" s="34">
        <v>282495.84000000003</v>
      </c>
      <c r="O2309" s="34">
        <v>282495.84000000003</v>
      </c>
      <c r="P2309" s="34">
        <v>282495.84000000003</v>
      </c>
      <c r="Q2309" s="34">
        <v>282495.84000000003</v>
      </c>
      <c r="R2309" s="34">
        <v>282495.84000000003</v>
      </c>
      <c r="S2309" s="34">
        <v>282495.84000000003</v>
      </c>
    </row>
    <row r="2310" spans="2:19">
      <c r="B2310" s="5">
        <v>1995</v>
      </c>
      <c r="C2310" s="34">
        <v>189972.72000000003</v>
      </c>
      <c r="D2310" s="34">
        <v>189972.72000000003</v>
      </c>
      <c r="E2310" s="34">
        <v>189972.72000000003</v>
      </c>
      <c r="F2310" s="34">
        <v>189972.72000000003</v>
      </c>
      <c r="G2310" s="34">
        <v>189972.72000000003</v>
      </c>
      <c r="H2310" s="34">
        <v>189972.72000000003</v>
      </c>
      <c r="I2310" s="34">
        <v>189972.72000000003</v>
      </c>
      <c r="J2310" s="34">
        <v>189972.72000000003</v>
      </c>
      <c r="K2310" s="34">
        <v>187615.21000000002</v>
      </c>
      <c r="L2310" s="34">
        <v>184690.62000000002</v>
      </c>
      <c r="M2310" s="34">
        <v>184690.62000000002</v>
      </c>
      <c r="N2310" s="34">
        <v>184690.62000000002</v>
      </c>
      <c r="O2310" s="34">
        <v>184690.62000000002</v>
      </c>
      <c r="P2310" s="34">
        <v>184690.62000000002</v>
      </c>
      <c r="Q2310" s="34">
        <v>184690.62000000002</v>
      </c>
      <c r="R2310" s="34">
        <v>184690.62000000002</v>
      </c>
      <c r="S2310" s="34">
        <v>184690.62000000002</v>
      </c>
    </row>
    <row r="2311" spans="2:19">
      <c r="B2311" s="5">
        <v>1994</v>
      </c>
      <c r="C2311" s="34">
        <v>239195.87999999998</v>
      </c>
      <c r="D2311" s="34">
        <v>239195.87999999998</v>
      </c>
      <c r="E2311" s="34">
        <v>235749.77</v>
      </c>
      <c r="F2311" s="34">
        <v>235749.77</v>
      </c>
      <c r="G2311" s="34">
        <v>235749.77</v>
      </c>
      <c r="H2311" s="34">
        <v>235749.77</v>
      </c>
      <c r="I2311" s="34">
        <v>235749.77</v>
      </c>
      <c r="J2311" s="34">
        <v>235749.77</v>
      </c>
      <c r="K2311" s="34">
        <v>235749.77</v>
      </c>
      <c r="L2311" s="34">
        <v>235749.77</v>
      </c>
      <c r="M2311" s="34">
        <v>235749.77</v>
      </c>
      <c r="N2311" s="34">
        <v>235749.77</v>
      </c>
      <c r="O2311" s="34">
        <v>235749.77</v>
      </c>
      <c r="P2311" s="34">
        <v>235749.77</v>
      </c>
      <c r="Q2311" s="34">
        <v>235749.77</v>
      </c>
      <c r="R2311" s="34">
        <v>235749.77</v>
      </c>
      <c r="S2311" s="34">
        <v>235749.77</v>
      </c>
    </row>
    <row r="2312" spans="2:19">
      <c r="B2312" s="5">
        <v>1993</v>
      </c>
      <c r="C2312" s="34">
        <v>86765.72</v>
      </c>
      <c r="D2312" s="34">
        <v>86765.72</v>
      </c>
      <c r="E2312" s="34">
        <v>86765.72</v>
      </c>
      <c r="F2312" s="34">
        <v>86765.72</v>
      </c>
      <c r="G2312" s="34">
        <v>86765.72</v>
      </c>
      <c r="H2312" s="34">
        <v>71453.55</v>
      </c>
      <c r="I2312" s="34">
        <v>71453.55</v>
      </c>
      <c r="J2312" s="34">
        <v>71453.55</v>
      </c>
      <c r="K2312" s="34">
        <v>71453.55</v>
      </c>
      <c r="L2312" s="34">
        <v>71453.55</v>
      </c>
      <c r="M2312" s="34">
        <v>71453.55</v>
      </c>
      <c r="N2312" s="34">
        <v>71453.55</v>
      </c>
      <c r="O2312" s="34">
        <v>71453.55</v>
      </c>
      <c r="P2312" s="34">
        <v>71453.55</v>
      </c>
      <c r="Q2312" s="34">
        <v>71453.55</v>
      </c>
      <c r="R2312" s="34">
        <v>71453.55</v>
      </c>
      <c r="S2312" s="34">
        <v>71453.55</v>
      </c>
    </row>
    <row r="2313" spans="2:19">
      <c r="B2313" s="5">
        <v>1992</v>
      </c>
      <c r="C2313" s="34">
        <v>265445.60000000003</v>
      </c>
      <c r="D2313" s="34">
        <v>265445.60000000003</v>
      </c>
      <c r="E2313" s="34">
        <v>265445.60000000003</v>
      </c>
      <c r="F2313" s="34">
        <v>265445.60000000003</v>
      </c>
      <c r="G2313" s="34">
        <v>265445.60000000003</v>
      </c>
      <c r="H2313" s="34">
        <v>265445.60000000003</v>
      </c>
      <c r="I2313" s="34">
        <v>265445.60000000003</v>
      </c>
      <c r="J2313" s="34">
        <v>265445.60000000003</v>
      </c>
      <c r="K2313" s="34">
        <v>265445.60000000003</v>
      </c>
      <c r="L2313" s="34">
        <v>265445.60000000003</v>
      </c>
      <c r="M2313" s="34">
        <v>265445.60000000003</v>
      </c>
      <c r="N2313" s="34">
        <v>246169.91000000003</v>
      </c>
      <c r="O2313" s="34">
        <v>246169.91000000003</v>
      </c>
      <c r="P2313" s="34">
        <v>246169.91000000003</v>
      </c>
      <c r="Q2313" s="34">
        <v>246169.91000000003</v>
      </c>
      <c r="R2313" s="34">
        <v>246169.91000000003</v>
      </c>
      <c r="S2313" s="34">
        <v>246169.91000000003</v>
      </c>
    </row>
    <row r="2314" spans="2:19">
      <c r="B2314" s="5">
        <v>1991</v>
      </c>
      <c r="C2314" s="34">
        <v>200845.18000000002</v>
      </c>
      <c r="D2314" s="34">
        <v>184756.36000000002</v>
      </c>
      <c r="E2314" s="34">
        <v>184756.36000000002</v>
      </c>
      <c r="F2314" s="34">
        <v>184756.36000000002</v>
      </c>
      <c r="G2314" s="34">
        <v>181059.72000000003</v>
      </c>
      <c r="H2314" s="34">
        <v>181059.72000000003</v>
      </c>
      <c r="I2314" s="34">
        <v>176493.88000000003</v>
      </c>
      <c r="J2314" s="34">
        <v>176493.88000000003</v>
      </c>
      <c r="K2314" s="34">
        <v>176493.88000000003</v>
      </c>
      <c r="L2314" s="34">
        <v>169494.29</v>
      </c>
      <c r="M2314" s="34">
        <v>169494.29</v>
      </c>
      <c r="N2314" s="34">
        <v>155612.71</v>
      </c>
      <c r="O2314" s="34">
        <v>155612.71</v>
      </c>
      <c r="P2314" s="34">
        <v>155612.71</v>
      </c>
      <c r="Q2314" s="34">
        <v>155612.71</v>
      </c>
      <c r="R2314" s="34">
        <v>155612.71</v>
      </c>
      <c r="S2314" s="34">
        <v>155612.71</v>
      </c>
    </row>
    <row r="2315" spans="2:19">
      <c r="B2315" s="5">
        <v>1990</v>
      </c>
      <c r="C2315" s="34">
        <v>97508.25</v>
      </c>
      <c r="D2315" s="34">
        <v>97508.25</v>
      </c>
      <c r="E2315" s="34">
        <v>97508.25</v>
      </c>
      <c r="F2315" s="34">
        <v>97508.25</v>
      </c>
      <c r="G2315" s="34">
        <v>97508.25</v>
      </c>
      <c r="H2315" s="34">
        <v>97508.25</v>
      </c>
      <c r="I2315" s="34">
        <v>97508.25</v>
      </c>
      <c r="J2315" s="34">
        <v>97508.25</v>
      </c>
      <c r="K2315" s="34">
        <v>97508.25</v>
      </c>
      <c r="L2315" s="34">
        <v>97508.25</v>
      </c>
      <c r="M2315" s="34">
        <v>57041.29</v>
      </c>
      <c r="N2315" s="34">
        <v>46315.41</v>
      </c>
      <c r="O2315" s="34">
        <v>46315.41</v>
      </c>
      <c r="P2315" s="34">
        <v>46315.41</v>
      </c>
      <c r="Q2315" s="34">
        <v>46315.41</v>
      </c>
      <c r="R2315" s="34">
        <v>46315.41</v>
      </c>
      <c r="S2315" s="34">
        <v>46315.41</v>
      </c>
    </row>
    <row r="2316" spans="2:19">
      <c r="B2316" s="5">
        <v>1989</v>
      </c>
      <c r="C2316" s="34">
        <v>58350.78</v>
      </c>
      <c r="D2316" s="34">
        <v>58350.78</v>
      </c>
      <c r="E2316" s="34">
        <v>58350.78</v>
      </c>
      <c r="F2316" s="34">
        <v>58350.78</v>
      </c>
      <c r="G2316" s="34">
        <v>58350.78</v>
      </c>
      <c r="H2316" s="34">
        <v>58350.78</v>
      </c>
      <c r="I2316" s="34">
        <v>58350.78</v>
      </c>
      <c r="J2316" s="34">
        <v>58350.78</v>
      </c>
      <c r="K2316" s="34">
        <v>58350.78</v>
      </c>
      <c r="L2316" s="34">
        <v>58350.78</v>
      </c>
      <c r="M2316" s="34">
        <v>53027.72</v>
      </c>
      <c r="N2316" s="34">
        <v>53027.72</v>
      </c>
      <c r="O2316" s="34">
        <v>53027.72</v>
      </c>
      <c r="P2316" s="34">
        <v>53027.72</v>
      </c>
      <c r="Q2316" s="34">
        <v>53027.72</v>
      </c>
      <c r="R2316" s="34">
        <v>53027.72</v>
      </c>
      <c r="S2316" s="34">
        <v>53027.72</v>
      </c>
    </row>
    <row r="2317" spans="2:19">
      <c r="B2317" s="5">
        <v>1988</v>
      </c>
      <c r="C2317" s="34">
        <v>94863.22</v>
      </c>
      <c r="D2317" s="34">
        <v>94863.22</v>
      </c>
      <c r="E2317" s="34">
        <v>94863.22</v>
      </c>
      <c r="F2317" s="34">
        <v>94863.22</v>
      </c>
      <c r="G2317" s="34">
        <v>94863.22</v>
      </c>
      <c r="H2317" s="34">
        <v>94863.22</v>
      </c>
      <c r="I2317" s="34">
        <v>94863.22</v>
      </c>
      <c r="J2317" s="34">
        <v>88593.25</v>
      </c>
      <c r="K2317" s="34">
        <v>88593.25</v>
      </c>
      <c r="L2317" s="34">
        <v>88593.25</v>
      </c>
      <c r="M2317" s="34">
        <v>75333.919999999998</v>
      </c>
      <c r="N2317" s="34">
        <v>74055.69</v>
      </c>
      <c r="O2317" s="34">
        <v>74055.69</v>
      </c>
      <c r="P2317" s="34">
        <v>74055.69</v>
      </c>
      <c r="Q2317" s="34">
        <v>74055.69</v>
      </c>
      <c r="R2317" s="34">
        <v>74055.69</v>
      </c>
      <c r="S2317" s="34">
        <v>74055.69</v>
      </c>
    </row>
    <row r="2318" spans="2:19">
      <c r="B2318" s="5">
        <v>1987</v>
      </c>
      <c r="C2318" s="34">
        <v>110316.72</v>
      </c>
      <c r="D2318" s="34">
        <v>110316.72</v>
      </c>
      <c r="E2318" s="34">
        <v>110316.72</v>
      </c>
      <c r="F2318" s="34">
        <v>110316.72</v>
      </c>
      <c r="G2318" s="34">
        <v>110316.72</v>
      </c>
      <c r="H2318" s="34">
        <v>110316.72</v>
      </c>
      <c r="I2318" s="34">
        <v>110316.72</v>
      </c>
      <c r="J2318" s="34">
        <v>110316.72</v>
      </c>
      <c r="K2318" s="34">
        <v>110316.72</v>
      </c>
      <c r="L2318" s="34">
        <v>110316.72</v>
      </c>
      <c r="M2318" s="34">
        <v>110316.72</v>
      </c>
      <c r="N2318" s="34">
        <v>110316.72</v>
      </c>
      <c r="O2318" s="34">
        <v>110316.72</v>
      </c>
      <c r="P2318" s="34">
        <v>110316.72</v>
      </c>
      <c r="Q2318" s="34">
        <v>110316.72</v>
      </c>
      <c r="R2318" s="34">
        <v>110316.72</v>
      </c>
      <c r="S2318" s="34">
        <v>110316.72</v>
      </c>
    </row>
    <row r="2319" spans="2:19">
      <c r="B2319" s="5">
        <v>1986</v>
      </c>
      <c r="C2319" s="34">
        <v>152270.99550000002</v>
      </c>
      <c r="D2319" s="34">
        <v>152270.99550000002</v>
      </c>
      <c r="E2319" s="34">
        <v>152270.99550000002</v>
      </c>
      <c r="F2319" s="34">
        <v>152270.99550000002</v>
      </c>
      <c r="G2319" s="34">
        <v>152270.99550000002</v>
      </c>
      <c r="H2319" s="34">
        <v>152270.99550000002</v>
      </c>
      <c r="I2319" s="34">
        <v>140104.80550000002</v>
      </c>
      <c r="J2319" s="34">
        <v>126860.8155</v>
      </c>
      <c r="K2319" s="34">
        <v>126860.8155</v>
      </c>
      <c r="L2319" s="34">
        <v>126860.8155</v>
      </c>
      <c r="M2319" s="34">
        <v>116992.87549999998</v>
      </c>
      <c r="N2319" s="34">
        <v>95722.105499999991</v>
      </c>
      <c r="O2319" s="34">
        <v>95722.105499999991</v>
      </c>
      <c r="P2319" s="34">
        <v>95722.105499999991</v>
      </c>
      <c r="Q2319" s="34">
        <v>95722.105499999991</v>
      </c>
      <c r="R2319" s="34">
        <v>95722.105499999991</v>
      </c>
      <c r="S2319" s="34">
        <v>95722.105499999991</v>
      </c>
    </row>
    <row r="2320" spans="2:19">
      <c r="B2320" s="5">
        <v>1985</v>
      </c>
      <c r="C2320" s="34">
        <v>44037.297999999995</v>
      </c>
      <c r="D2320" s="34">
        <v>44037.297999999995</v>
      </c>
      <c r="E2320" s="34">
        <v>44037.297999999995</v>
      </c>
      <c r="F2320" s="34">
        <v>44037.297999999995</v>
      </c>
      <c r="G2320" s="34">
        <v>44037.297999999995</v>
      </c>
      <c r="H2320" s="34">
        <v>44037.297999999995</v>
      </c>
      <c r="I2320" s="34">
        <v>44037.297999999995</v>
      </c>
      <c r="J2320" s="34">
        <v>44037.297999999995</v>
      </c>
      <c r="K2320" s="34">
        <v>44037.297999999995</v>
      </c>
      <c r="L2320" s="34">
        <v>44037.297999999995</v>
      </c>
      <c r="M2320" s="34">
        <v>44037.297999999995</v>
      </c>
      <c r="N2320" s="34">
        <v>44037.297999999995</v>
      </c>
      <c r="O2320" s="34">
        <v>44037.297999999995</v>
      </c>
      <c r="P2320" s="34">
        <v>44037.297999999995</v>
      </c>
      <c r="Q2320" s="34">
        <v>44037.297999999995</v>
      </c>
      <c r="R2320" s="34">
        <v>44037.297999999995</v>
      </c>
      <c r="S2320" s="34">
        <v>44037.297999999995</v>
      </c>
    </row>
    <row r="2321" spans="2:19">
      <c r="B2321" s="5">
        <v>1984</v>
      </c>
      <c r="C2321" s="34">
        <v>107018.935</v>
      </c>
      <c r="D2321" s="34">
        <v>107018.935</v>
      </c>
      <c r="E2321" s="34">
        <v>107018.935</v>
      </c>
      <c r="F2321" s="34">
        <v>107018.935</v>
      </c>
      <c r="G2321" s="34">
        <v>107018.935</v>
      </c>
      <c r="H2321" s="34">
        <v>107018.935</v>
      </c>
      <c r="I2321" s="34">
        <v>94419.684999999998</v>
      </c>
      <c r="J2321" s="34">
        <v>94419.684999999998</v>
      </c>
      <c r="K2321" s="34">
        <v>82094.485000000001</v>
      </c>
      <c r="L2321" s="34">
        <v>82094.485000000001</v>
      </c>
      <c r="M2321" s="34">
        <v>78553.785000000003</v>
      </c>
      <c r="N2321" s="34">
        <v>78553.785000000003</v>
      </c>
      <c r="O2321" s="34">
        <v>78553.785000000003</v>
      </c>
      <c r="P2321" s="34">
        <v>78553.785000000003</v>
      </c>
      <c r="Q2321" s="34">
        <v>78553.785000000003</v>
      </c>
      <c r="R2321" s="34">
        <v>78553.785000000003</v>
      </c>
      <c r="S2321" s="34">
        <v>78553.785000000003</v>
      </c>
    </row>
    <row r="2322" spans="2:19">
      <c r="B2322" s="5">
        <v>1983</v>
      </c>
      <c r="C2322" s="34">
        <v>72134.907999999996</v>
      </c>
      <c r="D2322" s="34">
        <v>72134.907999999996</v>
      </c>
      <c r="E2322" s="34">
        <v>72134.907999999996</v>
      </c>
      <c r="F2322" s="34">
        <v>72134.907999999996</v>
      </c>
      <c r="G2322" s="34">
        <v>72134.907999999996</v>
      </c>
      <c r="H2322" s="34">
        <v>72134.907999999996</v>
      </c>
      <c r="I2322" s="34">
        <v>39752.237999999998</v>
      </c>
      <c r="J2322" s="34">
        <v>39752.237999999998</v>
      </c>
      <c r="K2322" s="34">
        <v>39752.237999999998</v>
      </c>
      <c r="L2322" s="34">
        <v>39752.237999999998</v>
      </c>
      <c r="M2322" s="34">
        <v>39752.237999999998</v>
      </c>
      <c r="N2322" s="34">
        <v>39752.237999999998</v>
      </c>
      <c r="O2322" s="34">
        <v>39752.237999999998</v>
      </c>
      <c r="P2322" s="34">
        <v>39752.237999999998</v>
      </c>
      <c r="Q2322" s="34">
        <v>39752.237999999998</v>
      </c>
      <c r="R2322" s="34">
        <v>39752.237999999998</v>
      </c>
      <c r="S2322" s="34">
        <v>39752.237999999998</v>
      </c>
    </row>
    <row r="2323" spans="2:19">
      <c r="B2323" s="5">
        <v>1982</v>
      </c>
      <c r="C2323" s="34">
        <v>146869.65100000001</v>
      </c>
      <c r="D2323" s="34">
        <v>146869.65100000001</v>
      </c>
      <c r="E2323" s="34">
        <v>146869.65100000001</v>
      </c>
      <c r="F2323" s="34">
        <v>146869.65100000001</v>
      </c>
      <c r="G2323" s="34">
        <v>146869.65100000001</v>
      </c>
      <c r="H2323" s="34">
        <v>146869.65100000001</v>
      </c>
      <c r="I2323" s="34">
        <v>132113.261</v>
      </c>
      <c r="J2323" s="34">
        <v>132113.261</v>
      </c>
      <c r="K2323" s="34">
        <v>132113.261</v>
      </c>
      <c r="L2323" s="34">
        <v>132113.261</v>
      </c>
      <c r="M2323" s="34">
        <v>128201.751</v>
      </c>
      <c r="N2323" s="34">
        <v>128201.751</v>
      </c>
      <c r="O2323" s="34">
        <v>128201.751</v>
      </c>
      <c r="P2323" s="34">
        <v>128201.751</v>
      </c>
      <c r="Q2323" s="34">
        <v>128201.751</v>
      </c>
      <c r="R2323" s="34">
        <v>128201.751</v>
      </c>
      <c r="S2323" s="34">
        <v>128201.751</v>
      </c>
    </row>
    <row r="2324" spans="2:19">
      <c r="B2324" s="5">
        <v>1981</v>
      </c>
      <c r="C2324" s="34">
        <v>126505.67749999999</v>
      </c>
      <c r="D2324" s="34">
        <v>126505.67749999999</v>
      </c>
      <c r="E2324" s="34">
        <v>126505.67749999999</v>
      </c>
      <c r="F2324" s="34">
        <v>126505.67749999999</v>
      </c>
      <c r="G2324" s="34">
        <v>126505.67749999999</v>
      </c>
      <c r="H2324" s="34">
        <v>126505.67749999999</v>
      </c>
      <c r="I2324" s="34">
        <v>126505.67749999999</v>
      </c>
      <c r="J2324" s="34">
        <v>126505.67749999999</v>
      </c>
      <c r="K2324" s="34">
        <v>126505.67749999999</v>
      </c>
      <c r="L2324" s="34">
        <v>126505.67749999999</v>
      </c>
      <c r="M2324" s="34">
        <v>126505.67749999999</v>
      </c>
      <c r="N2324" s="34">
        <v>126505.67749999999</v>
      </c>
      <c r="O2324" s="34">
        <v>126505.67749999999</v>
      </c>
      <c r="P2324" s="34">
        <v>126505.67749999999</v>
      </c>
      <c r="Q2324" s="34">
        <v>126505.67749999999</v>
      </c>
      <c r="R2324" s="34">
        <v>126505.67749999999</v>
      </c>
      <c r="S2324" s="34">
        <v>126505.67749999999</v>
      </c>
    </row>
    <row r="2325" spans="2:19">
      <c r="B2325" s="5">
        <v>1980</v>
      </c>
      <c r="C2325" s="34">
        <v>137457.20050000001</v>
      </c>
      <c r="D2325" s="34">
        <v>137457.20050000001</v>
      </c>
      <c r="E2325" s="34">
        <v>137457.20050000001</v>
      </c>
      <c r="F2325" s="34">
        <v>137457.20050000001</v>
      </c>
      <c r="G2325" s="34">
        <v>137457.20050000001</v>
      </c>
      <c r="H2325" s="34">
        <v>137457.20050000001</v>
      </c>
      <c r="I2325" s="34">
        <v>137457.20050000001</v>
      </c>
      <c r="J2325" s="34">
        <v>137457.20050000001</v>
      </c>
      <c r="K2325" s="34">
        <v>137457.20050000001</v>
      </c>
      <c r="L2325" s="34">
        <v>137457.20050000001</v>
      </c>
      <c r="M2325" s="34">
        <v>137457.20050000001</v>
      </c>
      <c r="N2325" s="34">
        <v>137457.20050000001</v>
      </c>
      <c r="O2325" s="34">
        <v>137457.20050000001</v>
      </c>
      <c r="P2325" s="34">
        <v>137457.20050000001</v>
      </c>
      <c r="Q2325" s="34">
        <v>137457.20050000001</v>
      </c>
      <c r="R2325" s="34">
        <v>137457.20050000001</v>
      </c>
      <c r="S2325" s="34">
        <v>137457.20050000001</v>
      </c>
    </row>
    <row r="2326" spans="2:19">
      <c r="B2326" s="5">
        <v>1979</v>
      </c>
      <c r="C2326" s="34">
        <v>128899.011</v>
      </c>
      <c r="D2326" s="34">
        <v>128899.011</v>
      </c>
      <c r="E2326" s="34">
        <v>128899.011</v>
      </c>
      <c r="F2326" s="34">
        <v>128899.011</v>
      </c>
      <c r="G2326" s="34">
        <v>128899.011</v>
      </c>
      <c r="H2326" s="34">
        <v>128899.011</v>
      </c>
      <c r="I2326" s="34">
        <v>128899.011</v>
      </c>
      <c r="J2326" s="34">
        <v>128899.011</v>
      </c>
      <c r="K2326" s="34">
        <v>120159.50099999999</v>
      </c>
      <c r="L2326" s="34">
        <v>120159.50099999999</v>
      </c>
      <c r="M2326" s="34">
        <v>104780.86099999999</v>
      </c>
      <c r="N2326" s="34">
        <v>104780.86099999999</v>
      </c>
      <c r="O2326" s="34">
        <v>104780.86099999999</v>
      </c>
      <c r="P2326" s="34">
        <v>104780.86099999999</v>
      </c>
      <c r="Q2326" s="34">
        <v>104780.86099999999</v>
      </c>
      <c r="R2326" s="34">
        <v>104780.86099999999</v>
      </c>
      <c r="S2326" s="34">
        <v>104780.86099999999</v>
      </c>
    </row>
    <row r="2327" spans="2:19">
      <c r="B2327" s="5">
        <v>1978</v>
      </c>
      <c r="C2327" s="34">
        <v>72692.982999999993</v>
      </c>
      <c r="D2327" s="34">
        <v>72692.982999999993</v>
      </c>
      <c r="E2327" s="34">
        <v>72692.982999999993</v>
      </c>
      <c r="F2327" s="34">
        <v>72692.982999999993</v>
      </c>
      <c r="G2327" s="34">
        <v>72692.982999999993</v>
      </c>
      <c r="H2327" s="34">
        <v>72692.982999999993</v>
      </c>
      <c r="I2327" s="34">
        <v>63026.502999999997</v>
      </c>
      <c r="J2327" s="34">
        <v>63026.502999999997</v>
      </c>
      <c r="K2327" s="34">
        <v>63026.502999999997</v>
      </c>
      <c r="L2327" s="34">
        <v>63026.502999999997</v>
      </c>
      <c r="M2327" s="34">
        <v>63026.502999999997</v>
      </c>
      <c r="N2327" s="34">
        <v>48189.832999999999</v>
      </c>
      <c r="O2327" s="34">
        <v>48189.832999999999</v>
      </c>
      <c r="P2327" s="34">
        <v>48189.832999999999</v>
      </c>
      <c r="Q2327" s="34">
        <v>48189.832999999999</v>
      </c>
      <c r="R2327" s="34">
        <v>48189.832999999999</v>
      </c>
      <c r="S2327" s="34">
        <v>48189.832999999999</v>
      </c>
    </row>
    <row r="2328" spans="2:19">
      <c r="B2328" s="5">
        <v>1977</v>
      </c>
      <c r="C2328" s="34">
        <v>76059.846499999985</v>
      </c>
      <c r="D2328" s="34">
        <v>76059.846499999985</v>
      </c>
      <c r="E2328" s="34">
        <v>76059.846499999985</v>
      </c>
      <c r="F2328" s="34">
        <v>76059.846499999985</v>
      </c>
      <c r="G2328" s="34">
        <v>76059.846499999985</v>
      </c>
      <c r="H2328" s="34">
        <v>76059.846499999985</v>
      </c>
      <c r="I2328" s="34">
        <v>72956.306499999992</v>
      </c>
      <c r="J2328" s="34">
        <v>72956.306499999992</v>
      </c>
      <c r="K2328" s="34">
        <v>72956.306499999992</v>
      </c>
      <c r="L2328" s="34">
        <v>69508.916499999992</v>
      </c>
      <c r="M2328" s="34">
        <v>69508.916499999992</v>
      </c>
      <c r="N2328" s="34">
        <v>69508.916499999992</v>
      </c>
      <c r="O2328" s="34">
        <v>69508.916499999992</v>
      </c>
      <c r="P2328" s="34">
        <v>69508.916499999992</v>
      </c>
      <c r="Q2328" s="34">
        <v>69508.916499999992</v>
      </c>
      <c r="R2328" s="34">
        <v>69508.916499999992</v>
      </c>
      <c r="S2328" s="34">
        <v>69508.916499999992</v>
      </c>
    </row>
    <row r="2329" spans="2:19">
      <c r="B2329" s="5">
        <v>1976</v>
      </c>
      <c r="C2329" s="34">
        <v>84081.943499999994</v>
      </c>
      <c r="D2329" s="34">
        <v>84081.943499999994</v>
      </c>
      <c r="E2329" s="34">
        <v>84081.943499999994</v>
      </c>
      <c r="F2329" s="34">
        <v>84081.943499999994</v>
      </c>
      <c r="G2329" s="34">
        <v>84081.943499999994</v>
      </c>
      <c r="H2329" s="34">
        <v>84081.943499999994</v>
      </c>
      <c r="I2329" s="34">
        <v>84081.943499999994</v>
      </c>
      <c r="J2329" s="34">
        <v>84081.943499999994</v>
      </c>
      <c r="K2329" s="34">
        <v>70227.463499999998</v>
      </c>
      <c r="L2329" s="34">
        <v>64500.993499999997</v>
      </c>
      <c r="M2329" s="34">
        <v>61177.593499999995</v>
      </c>
      <c r="N2329" s="34">
        <v>57854.203499999996</v>
      </c>
      <c r="O2329" s="34">
        <v>57854.203499999996</v>
      </c>
      <c r="P2329" s="34">
        <v>57854.203499999996</v>
      </c>
      <c r="Q2329" s="34">
        <v>57854.203499999996</v>
      </c>
      <c r="R2329" s="34">
        <v>57854.203499999996</v>
      </c>
      <c r="S2329" s="34">
        <v>57854.203499999996</v>
      </c>
    </row>
    <row r="2330" spans="2:19">
      <c r="B2330" s="5">
        <v>1975</v>
      </c>
      <c r="C2330" s="34">
        <v>118885.54250000001</v>
      </c>
      <c r="D2330" s="34">
        <v>118885.54250000001</v>
      </c>
      <c r="E2330" s="34">
        <v>118885.54250000001</v>
      </c>
      <c r="F2330" s="34">
        <v>118885.54250000001</v>
      </c>
      <c r="G2330" s="34">
        <v>118885.54250000001</v>
      </c>
      <c r="H2330" s="34">
        <v>118885.54250000001</v>
      </c>
      <c r="I2330" s="34">
        <v>118885.54250000001</v>
      </c>
      <c r="J2330" s="34">
        <v>118885.54250000001</v>
      </c>
      <c r="K2330" s="34">
        <v>118885.54250000001</v>
      </c>
      <c r="L2330" s="34">
        <v>113830.4025</v>
      </c>
      <c r="M2330" s="34">
        <v>96888.232499999984</v>
      </c>
      <c r="N2330" s="34">
        <v>96888.232499999984</v>
      </c>
      <c r="O2330" s="34">
        <v>96888.232499999984</v>
      </c>
      <c r="P2330" s="34">
        <v>96888.232499999984</v>
      </c>
      <c r="Q2330" s="34">
        <v>96888.232499999984</v>
      </c>
      <c r="R2330" s="34">
        <v>96888.232499999984</v>
      </c>
      <c r="S2330" s="34">
        <v>96888.232499999984</v>
      </c>
    </row>
    <row r="2331" spans="2:19">
      <c r="B2331" s="5">
        <v>1974</v>
      </c>
      <c r="C2331" s="34">
        <v>23741.915499999999</v>
      </c>
      <c r="D2331" s="34">
        <v>23741.915499999999</v>
      </c>
      <c r="E2331" s="34">
        <v>23741.915499999999</v>
      </c>
      <c r="F2331" s="34">
        <v>23741.915499999999</v>
      </c>
      <c r="G2331" s="34">
        <v>23741.915499999999</v>
      </c>
      <c r="H2331" s="34">
        <v>23741.915499999999</v>
      </c>
      <c r="I2331" s="34">
        <v>23741.915499999999</v>
      </c>
      <c r="J2331" s="34">
        <v>23741.915499999999</v>
      </c>
      <c r="K2331" s="34">
        <v>23741.915499999999</v>
      </c>
      <c r="L2331" s="34">
        <v>23741.915499999999</v>
      </c>
      <c r="M2331" s="34">
        <v>23741.915499999999</v>
      </c>
      <c r="N2331" s="34">
        <v>23741.915499999999</v>
      </c>
      <c r="O2331" s="34">
        <v>23741.915499999999</v>
      </c>
      <c r="P2331" s="34">
        <v>23741.915499999999</v>
      </c>
      <c r="Q2331" s="34">
        <v>23741.915499999999</v>
      </c>
      <c r="R2331" s="34">
        <v>23741.915499999999</v>
      </c>
      <c r="S2331" s="34">
        <v>23741.915499999999</v>
      </c>
    </row>
    <row r="2332" spans="2:19">
      <c r="B2332" s="5">
        <v>1973</v>
      </c>
      <c r="C2332" s="34">
        <v>49783.728999999999</v>
      </c>
      <c r="D2332" s="34">
        <v>39946.989000000001</v>
      </c>
      <c r="E2332" s="34">
        <v>39946.989000000001</v>
      </c>
      <c r="F2332" s="34">
        <v>39946.989000000001</v>
      </c>
      <c r="G2332" s="34">
        <v>39946.989000000001</v>
      </c>
      <c r="H2332" s="34">
        <v>39946.989000000001</v>
      </c>
      <c r="I2332" s="34">
        <v>39946.989000000001</v>
      </c>
      <c r="J2332" s="34">
        <v>39946.989000000001</v>
      </c>
      <c r="K2332" s="34">
        <v>39946.989000000001</v>
      </c>
      <c r="L2332" s="34">
        <v>34379.029000000002</v>
      </c>
      <c r="M2332" s="34">
        <v>23206.278999999999</v>
      </c>
      <c r="N2332" s="34">
        <v>23206.278999999999</v>
      </c>
      <c r="O2332" s="34">
        <v>23206.278999999999</v>
      </c>
      <c r="P2332" s="34">
        <v>23206.278999999999</v>
      </c>
      <c r="Q2332" s="34">
        <v>23206.278999999999</v>
      </c>
      <c r="R2332" s="34">
        <v>23206.278999999999</v>
      </c>
      <c r="S2332" s="34">
        <v>23206.278999999999</v>
      </c>
    </row>
    <row r="2333" spans="2:19">
      <c r="B2333" s="5">
        <v>1972</v>
      </c>
      <c r="C2333" s="34">
        <v>73189.583500000008</v>
      </c>
      <c r="D2333" s="34">
        <v>73189.583500000008</v>
      </c>
      <c r="E2333" s="34">
        <v>73189.583500000008</v>
      </c>
      <c r="F2333" s="34">
        <v>73189.583500000008</v>
      </c>
      <c r="G2333" s="34">
        <v>73189.583500000008</v>
      </c>
      <c r="H2333" s="34">
        <v>64422.463499999998</v>
      </c>
      <c r="I2333" s="34">
        <v>64422.463499999998</v>
      </c>
      <c r="J2333" s="34">
        <v>64422.463499999998</v>
      </c>
      <c r="K2333" s="34">
        <v>64422.463499999998</v>
      </c>
      <c r="L2333" s="34">
        <v>64422.463499999998</v>
      </c>
      <c r="M2333" s="34">
        <v>64422.463499999998</v>
      </c>
      <c r="N2333" s="34">
        <v>64422.463499999998</v>
      </c>
      <c r="O2333" s="34">
        <v>64422.463499999998</v>
      </c>
      <c r="P2333" s="34">
        <v>64422.463499999998</v>
      </c>
      <c r="Q2333" s="34">
        <v>64422.463499999998</v>
      </c>
      <c r="R2333" s="34">
        <v>64422.463499999998</v>
      </c>
      <c r="S2333" s="34">
        <v>64422.463499999998</v>
      </c>
    </row>
    <row r="2334" spans="2:19">
      <c r="B2334" s="5">
        <v>1971</v>
      </c>
      <c r="C2334" s="34">
        <v>49754.653999999995</v>
      </c>
      <c r="D2334" s="34">
        <v>49754.653999999995</v>
      </c>
      <c r="E2334" s="34">
        <v>49754.653999999995</v>
      </c>
      <c r="F2334" s="34">
        <v>49754.653999999995</v>
      </c>
      <c r="G2334" s="34">
        <v>49754.653999999995</v>
      </c>
      <c r="H2334" s="34">
        <v>49754.653999999995</v>
      </c>
      <c r="I2334" s="34">
        <v>40870.444000000003</v>
      </c>
      <c r="J2334" s="34">
        <v>40870.444000000003</v>
      </c>
      <c r="K2334" s="34">
        <v>40870.444000000003</v>
      </c>
      <c r="L2334" s="34">
        <v>36540.824000000001</v>
      </c>
      <c r="M2334" s="34">
        <v>36540.824000000001</v>
      </c>
      <c r="N2334" s="34">
        <v>36540.824000000001</v>
      </c>
      <c r="O2334" s="34">
        <v>36540.824000000001</v>
      </c>
      <c r="P2334" s="34">
        <v>36540.824000000001</v>
      </c>
      <c r="Q2334" s="34">
        <v>36540.824000000001</v>
      </c>
      <c r="R2334" s="34">
        <v>36540.824000000001</v>
      </c>
      <c r="S2334" s="34">
        <v>36540.824000000001</v>
      </c>
    </row>
    <row r="2335" spans="2:19">
      <c r="B2335" s="5">
        <v>1970</v>
      </c>
      <c r="C2335" s="34">
        <v>31826.066500000001</v>
      </c>
      <c r="D2335" s="34">
        <v>31826.066500000001</v>
      </c>
      <c r="E2335" s="34">
        <v>31826.066500000001</v>
      </c>
      <c r="F2335" s="34">
        <v>31826.066500000001</v>
      </c>
      <c r="G2335" s="34">
        <v>31826.066500000001</v>
      </c>
      <c r="H2335" s="34">
        <v>25435.936499999996</v>
      </c>
      <c r="I2335" s="34">
        <v>25435.936499999996</v>
      </c>
      <c r="J2335" s="34">
        <v>25435.936499999996</v>
      </c>
      <c r="K2335" s="34">
        <v>25435.936499999996</v>
      </c>
      <c r="L2335" s="34">
        <v>25435.936499999996</v>
      </c>
      <c r="M2335" s="34">
        <v>25435.936499999996</v>
      </c>
      <c r="N2335" s="34">
        <v>25435.936499999996</v>
      </c>
      <c r="O2335" s="34">
        <v>25435.936499999996</v>
      </c>
      <c r="P2335" s="34">
        <v>25435.936499999996</v>
      </c>
      <c r="Q2335" s="34">
        <v>25435.936499999996</v>
      </c>
      <c r="R2335" s="34">
        <v>25435.936499999996</v>
      </c>
      <c r="S2335" s="34">
        <v>25435.936499999996</v>
      </c>
    </row>
    <row r="2336" spans="2:19">
      <c r="B2336" s="5">
        <v>1969</v>
      </c>
      <c r="C2336" s="34">
        <v>31220.731999999996</v>
      </c>
      <c r="D2336" s="34">
        <v>31220.731999999996</v>
      </c>
      <c r="E2336" s="34">
        <v>31220.731999999996</v>
      </c>
      <c r="F2336" s="34">
        <v>31220.731999999996</v>
      </c>
      <c r="G2336" s="34">
        <v>31220.731999999996</v>
      </c>
      <c r="H2336" s="34">
        <v>28430.611999999997</v>
      </c>
      <c r="I2336" s="34">
        <v>28430.611999999997</v>
      </c>
      <c r="J2336" s="34">
        <v>28430.611999999997</v>
      </c>
      <c r="K2336" s="34">
        <v>28430.611999999997</v>
      </c>
      <c r="L2336" s="34">
        <v>28430.611999999997</v>
      </c>
      <c r="M2336" s="34">
        <v>28430.611999999997</v>
      </c>
      <c r="N2336" s="34">
        <v>28430.611999999997</v>
      </c>
      <c r="O2336" s="34">
        <v>28430.611999999997</v>
      </c>
      <c r="P2336" s="34">
        <v>28430.611999999997</v>
      </c>
      <c r="Q2336" s="34">
        <v>28430.611999999997</v>
      </c>
      <c r="R2336" s="34">
        <v>28430.611999999997</v>
      </c>
      <c r="S2336" s="34">
        <v>28430.611999999997</v>
      </c>
    </row>
    <row r="2337" spans="2:19">
      <c r="B2337" s="5">
        <v>1968</v>
      </c>
      <c r="C2337" s="34">
        <v>32656.353499999997</v>
      </c>
      <c r="D2337" s="34">
        <v>32656.353499999997</v>
      </c>
      <c r="E2337" s="34">
        <v>32656.353499999997</v>
      </c>
      <c r="F2337" s="34">
        <v>27034.7035</v>
      </c>
      <c r="G2337" s="34">
        <v>27034.7035</v>
      </c>
      <c r="H2337" s="34">
        <v>27034.7035</v>
      </c>
      <c r="I2337" s="34">
        <v>27034.7035</v>
      </c>
      <c r="J2337" s="34">
        <v>27034.7035</v>
      </c>
      <c r="K2337" s="34">
        <v>27034.7035</v>
      </c>
      <c r="L2337" s="34">
        <v>27034.7035</v>
      </c>
      <c r="M2337" s="34">
        <v>27034.7035</v>
      </c>
      <c r="N2337" s="34">
        <v>27034.7035</v>
      </c>
      <c r="O2337" s="34">
        <v>27034.7035</v>
      </c>
      <c r="P2337" s="34">
        <v>27034.7035</v>
      </c>
      <c r="Q2337" s="34">
        <v>27034.7035</v>
      </c>
      <c r="R2337" s="34">
        <v>27034.7035</v>
      </c>
      <c r="S2337" s="34">
        <v>27034.7035</v>
      </c>
    </row>
    <row r="2338" spans="2:19">
      <c r="B2338" s="5">
        <v>1967</v>
      </c>
      <c r="C2338" s="34">
        <v>26505.439000000002</v>
      </c>
      <c r="D2338" s="34">
        <v>26505.439000000002</v>
      </c>
      <c r="E2338" s="34">
        <v>26505.439000000002</v>
      </c>
      <c r="F2338" s="34">
        <v>26505.439000000002</v>
      </c>
      <c r="G2338" s="34">
        <v>23744.458999999999</v>
      </c>
      <c r="H2338" s="34">
        <v>23744.458999999999</v>
      </c>
      <c r="I2338" s="34">
        <v>23744.458999999999</v>
      </c>
      <c r="J2338" s="34">
        <v>23744.458999999999</v>
      </c>
      <c r="K2338" s="34">
        <v>23744.458999999999</v>
      </c>
      <c r="L2338" s="34">
        <v>23744.458999999999</v>
      </c>
      <c r="M2338" s="34">
        <v>23744.458999999999</v>
      </c>
      <c r="N2338" s="34">
        <v>23744.458999999999</v>
      </c>
      <c r="O2338" s="34">
        <v>23744.458999999999</v>
      </c>
      <c r="P2338" s="34">
        <v>23744.458999999999</v>
      </c>
      <c r="Q2338" s="34">
        <v>23744.458999999999</v>
      </c>
      <c r="R2338" s="34">
        <v>23744.458999999999</v>
      </c>
      <c r="S2338" s="34">
        <v>23744.458999999999</v>
      </c>
    </row>
    <row r="2339" spans="2:19">
      <c r="B2339" s="5">
        <v>1966</v>
      </c>
      <c r="C2339" s="34">
        <v>10403.25</v>
      </c>
      <c r="D2339" s="34">
        <v>10403.25</v>
      </c>
      <c r="E2339" s="34">
        <v>10403.25</v>
      </c>
      <c r="F2339" s="34">
        <v>10403.25</v>
      </c>
      <c r="G2339" s="34">
        <v>10403.25</v>
      </c>
      <c r="H2339" s="34">
        <v>10403.25</v>
      </c>
      <c r="I2339" s="34">
        <v>7802.3099999999995</v>
      </c>
      <c r="J2339" s="34">
        <v>7802.3099999999995</v>
      </c>
      <c r="K2339" s="34">
        <v>7802.3099999999995</v>
      </c>
      <c r="L2339" s="34">
        <v>7802.3099999999995</v>
      </c>
      <c r="M2339" s="34">
        <v>7802.3099999999995</v>
      </c>
      <c r="N2339" s="34">
        <v>5201.37</v>
      </c>
      <c r="O2339" s="34">
        <v>5201.37</v>
      </c>
      <c r="P2339" s="34">
        <v>5201.37</v>
      </c>
      <c r="Q2339" s="34">
        <v>5201.37</v>
      </c>
      <c r="R2339" s="34">
        <v>5201.37</v>
      </c>
      <c r="S2339" s="34">
        <v>5201.37</v>
      </c>
    </row>
    <row r="2340" spans="2:19">
      <c r="B2340" s="5">
        <v>1965</v>
      </c>
      <c r="C2340" s="34">
        <v>11794.48</v>
      </c>
      <c r="D2340" s="34">
        <v>11794.48</v>
      </c>
      <c r="E2340" s="34">
        <v>11794.48</v>
      </c>
      <c r="F2340" s="34">
        <v>11794.48</v>
      </c>
      <c r="G2340" s="34">
        <v>11794.48</v>
      </c>
      <c r="H2340" s="34">
        <v>5197.79</v>
      </c>
      <c r="I2340" s="34">
        <v>2403.0700000000002</v>
      </c>
      <c r="J2340" s="34">
        <v>0</v>
      </c>
      <c r="K2340" s="34">
        <v>0</v>
      </c>
      <c r="L2340" s="34">
        <v>0</v>
      </c>
      <c r="M2340" s="34">
        <v>0</v>
      </c>
      <c r="N2340" s="34">
        <v>0</v>
      </c>
      <c r="O2340" s="34"/>
      <c r="P2340" s="34"/>
      <c r="Q2340" s="34"/>
      <c r="R2340" s="34"/>
      <c r="S2340" s="34"/>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c r="P2341" s="34"/>
      <c r="Q2341" s="34"/>
      <c r="R2341" s="34"/>
      <c r="S2341" s="34"/>
    </row>
    <row r="2342" spans="2:19">
      <c r="B2342" s="5">
        <v>1963</v>
      </c>
      <c r="C2342" s="34">
        <v>4116.92</v>
      </c>
      <c r="D2342" s="34">
        <v>4116.92</v>
      </c>
      <c r="E2342" s="34">
        <v>4116.92</v>
      </c>
      <c r="F2342" s="34">
        <v>0</v>
      </c>
      <c r="G2342" s="34">
        <v>0</v>
      </c>
      <c r="H2342" s="34">
        <v>0</v>
      </c>
      <c r="I2342" s="34">
        <v>0</v>
      </c>
      <c r="J2342" s="34">
        <v>0</v>
      </c>
      <c r="K2342" s="34">
        <v>0</v>
      </c>
      <c r="L2342" s="34">
        <v>0</v>
      </c>
      <c r="M2342" s="34">
        <v>0</v>
      </c>
      <c r="N2342" s="34">
        <v>0</v>
      </c>
      <c r="O2342" s="34"/>
      <c r="P2342" s="34"/>
      <c r="Q2342" s="34"/>
      <c r="R2342" s="34"/>
      <c r="S2342" s="34"/>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c r="P2343" s="34"/>
      <c r="Q2343" s="34"/>
      <c r="R2343" s="34"/>
      <c r="S2343" s="34"/>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c r="P2344" s="34"/>
      <c r="Q2344" s="34"/>
      <c r="R2344" s="34"/>
      <c r="S2344" s="34"/>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c r="P2345" s="34"/>
      <c r="Q2345" s="34"/>
      <c r="R2345" s="34"/>
      <c r="S2345" s="34"/>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c r="P2346" s="34"/>
      <c r="Q2346" s="34"/>
      <c r="R2346" s="34"/>
      <c r="S2346" s="34"/>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c r="P2347" s="34"/>
      <c r="Q2347" s="34"/>
      <c r="R2347" s="34"/>
      <c r="S2347" s="34"/>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c r="P2348" s="34"/>
      <c r="Q2348" s="34"/>
      <c r="R2348" s="34"/>
      <c r="S2348" s="34"/>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c r="P2349" s="34"/>
      <c r="Q2349" s="34"/>
      <c r="R2349" s="34"/>
      <c r="S2349" s="34"/>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c r="P2350" s="34"/>
      <c r="Q2350" s="34"/>
      <c r="R2350" s="34"/>
      <c r="S2350" s="34"/>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c r="P2351" s="34"/>
      <c r="Q2351" s="34"/>
      <c r="R2351" s="34"/>
      <c r="S2351" s="34"/>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c r="P2352" s="34"/>
      <c r="Q2352" s="34"/>
      <c r="R2352" s="34"/>
      <c r="S2352" s="34"/>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c r="P2353" s="34"/>
      <c r="Q2353" s="34"/>
      <c r="R2353" s="34"/>
      <c r="S2353" s="34"/>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c r="P2354" s="34"/>
      <c r="Q2354" s="34"/>
      <c r="R2354" s="34"/>
      <c r="S2354" s="34"/>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c r="P2355" s="34"/>
      <c r="Q2355" s="34"/>
      <c r="R2355" s="34"/>
      <c r="S2355" s="34"/>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c r="P2356" s="34"/>
      <c r="Q2356" s="34"/>
      <c r="R2356" s="34"/>
      <c r="S2356" s="34"/>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c r="P2357" s="34"/>
      <c r="Q2357" s="34"/>
      <c r="R2357" s="34"/>
      <c r="S2357" s="34"/>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c r="P2358" s="34"/>
      <c r="Q2358" s="34"/>
      <c r="R2358" s="34"/>
      <c r="S2358" s="34"/>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c r="P2359" s="34"/>
      <c r="Q2359" s="34"/>
      <c r="R2359" s="34"/>
      <c r="S2359" s="34"/>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c r="P2360" s="34"/>
      <c r="Q2360" s="34"/>
      <c r="R2360" s="34"/>
      <c r="S2360" s="34"/>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c r="P2361" s="34"/>
      <c r="Q2361" s="34"/>
      <c r="R2361" s="34"/>
      <c r="S2361" s="34"/>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c r="P2362" s="34"/>
      <c r="Q2362" s="34"/>
      <c r="R2362" s="34"/>
      <c r="S2362" s="34"/>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c r="P2363" s="34"/>
      <c r="Q2363" s="34"/>
      <c r="R2363" s="34"/>
      <c r="S2363" s="34"/>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c r="P2364" s="34"/>
      <c r="Q2364" s="34"/>
      <c r="R2364" s="34"/>
      <c r="S2364" s="34"/>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c r="P2365" s="34"/>
      <c r="Q2365" s="34"/>
      <c r="R2365" s="34"/>
      <c r="S2365" s="34"/>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c r="P2366" s="34"/>
      <c r="Q2366" s="34"/>
      <c r="R2366" s="34"/>
      <c r="S2366" s="34"/>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c r="P2367" s="34"/>
      <c r="Q2367" s="34"/>
      <c r="R2367" s="34"/>
      <c r="S2367" s="34"/>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c r="P2368" s="34"/>
      <c r="Q2368" s="34"/>
      <c r="R2368" s="34"/>
      <c r="S2368" s="34"/>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c r="P2369" s="34"/>
      <c r="Q2369" s="34"/>
      <c r="R2369" s="34"/>
      <c r="S2369" s="34"/>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c r="P2370" s="34"/>
      <c r="Q2370" s="34"/>
      <c r="R2370" s="34"/>
      <c r="S2370" s="34"/>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c r="P2371" s="34"/>
      <c r="Q2371" s="34"/>
      <c r="R2371" s="34"/>
      <c r="S2371" s="34"/>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c r="P2372" s="34"/>
      <c r="Q2372" s="34"/>
      <c r="R2372" s="34"/>
      <c r="S2372" s="34"/>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c r="P2373" s="34"/>
      <c r="Q2373" s="34"/>
      <c r="R2373" s="34"/>
      <c r="S2373" s="34"/>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c r="P2374" s="34"/>
      <c r="Q2374" s="34"/>
      <c r="R2374" s="34"/>
      <c r="S2374" s="34"/>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c r="P2375" s="34"/>
      <c r="Q2375" s="34"/>
      <c r="R2375" s="34"/>
      <c r="S2375" s="34"/>
    </row>
    <row r="2376" spans="1:19">
      <c r="A2376" s="63" t="s">
        <v>128</v>
      </c>
      <c r="B2376" s="6" t="s">
        <v>10</v>
      </c>
      <c r="C2376" s="7">
        <f>SUM(C2299:C2375)</f>
        <v>6373411.4750000006</v>
      </c>
      <c r="D2376" s="7">
        <f>SUM(D2298:D2375)</f>
        <v>6712646.1150000002</v>
      </c>
      <c r="E2376" s="7">
        <f>SUM(E2297:E2375)</f>
        <v>7248579.5149999997</v>
      </c>
      <c r="F2376" s="7">
        <f>SUM(F2296:F2375)</f>
        <v>7548796.4049999993</v>
      </c>
      <c r="G2376" s="7">
        <f>SUM(G2295:G2375)</f>
        <v>8032146.834999999</v>
      </c>
      <c r="H2376" s="7">
        <f>SUM(H2289:H2375)</f>
        <v>9096238.4649999961</v>
      </c>
      <c r="I2376" s="7">
        <f>SUM(I2289:I2375)</f>
        <v>9844508.985000005</v>
      </c>
      <c r="J2376" s="7">
        <f t="shared" ref="J2376" si="45">SUM(J2289:J2375)</f>
        <v>10048201.785000004</v>
      </c>
      <c r="K2376" s="7">
        <f>SUM(K2289:K2375)</f>
        <v>10212547.535000004</v>
      </c>
      <c r="L2376" s="7">
        <f t="shared" ref="L2376" si="46">SUM(L2289:L2375)</f>
        <v>10464471.625</v>
      </c>
      <c r="M2376" s="7">
        <f>SUM(M2289:M2375)</f>
        <v>10754224.084999999</v>
      </c>
      <c r="N2376" s="10">
        <f>SUM(N2284:N2375)</f>
        <v>10829544.185000002</v>
      </c>
      <c r="O2376" s="10">
        <f>SUM(O2284:O2375)</f>
        <v>10985750.185000002</v>
      </c>
      <c r="P2376" s="10">
        <f>SUM(P2284:P2375)</f>
        <v>11130614.185000002</v>
      </c>
      <c r="Q2376" s="10">
        <f>SUM(Q2284:Q2375)</f>
        <v>11330769.185000001</v>
      </c>
      <c r="R2376" s="10">
        <f>SUM(R2283:R2375)</f>
        <v>11493807.185000002</v>
      </c>
      <c r="S2376" s="10">
        <f>SUM(S2283:S2375)</f>
        <v>12086304.185000002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v>490</v>
      </c>
      <c r="Q2476" s="34">
        <v>490</v>
      </c>
      <c r="R2476" s="34">
        <v>490</v>
      </c>
      <c r="S2476" s="34">
        <v>490</v>
      </c>
    </row>
    <row r="2477" spans="1:19">
      <c r="A2477" s="37"/>
      <c r="B2477" s="5">
        <v>2018</v>
      </c>
      <c r="C2477" s="33"/>
      <c r="D2477" s="33"/>
      <c r="E2477" s="33"/>
      <c r="F2477" s="33"/>
      <c r="G2477" s="33"/>
      <c r="H2477" s="33"/>
      <c r="I2477" s="33"/>
      <c r="J2477" s="33"/>
      <c r="K2477" s="33"/>
      <c r="L2477" s="33"/>
      <c r="M2477" s="33"/>
      <c r="N2477" s="33"/>
      <c r="O2477" s="34">
        <v>530151</v>
      </c>
      <c r="P2477" s="34">
        <v>530151</v>
      </c>
      <c r="Q2477" s="34">
        <v>530151</v>
      </c>
      <c r="R2477" s="34">
        <v>530151</v>
      </c>
      <c r="S2477" s="34">
        <v>530151</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456081.03</v>
      </c>
      <c r="M2480" s="34">
        <v>456081.03</v>
      </c>
      <c r="N2480" s="34">
        <v>456081.03</v>
      </c>
      <c r="O2480" s="34">
        <v>456081.03</v>
      </c>
      <c r="P2480" s="34">
        <v>456081.03</v>
      </c>
      <c r="Q2480" s="34">
        <v>456081.03</v>
      </c>
      <c r="R2480" s="34">
        <v>456081.03</v>
      </c>
      <c r="S2480" s="34">
        <v>456081.03</v>
      </c>
    </row>
    <row r="2481" spans="2:19">
      <c r="B2481" s="5">
        <v>2014</v>
      </c>
      <c r="C2481" s="33"/>
      <c r="D2481" s="33"/>
      <c r="E2481" s="33"/>
      <c r="F2481" s="33"/>
      <c r="G2481" s="33"/>
      <c r="H2481" s="33"/>
      <c r="I2481" s="33"/>
      <c r="J2481" s="33"/>
      <c r="K2481" s="34">
        <v>3342.32</v>
      </c>
      <c r="L2481" s="34">
        <v>3342.32</v>
      </c>
      <c r="M2481" s="34">
        <v>3342.32</v>
      </c>
      <c r="N2481" s="34">
        <v>3342.32</v>
      </c>
      <c r="O2481" s="34">
        <v>3342.32</v>
      </c>
      <c r="P2481" s="34">
        <v>3342.32</v>
      </c>
      <c r="Q2481" s="34">
        <v>3342.32</v>
      </c>
      <c r="R2481" s="34">
        <v>3342.32</v>
      </c>
      <c r="S2481" s="34">
        <v>3342.32</v>
      </c>
    </row>
    <row r="2482" spans="2:19">
      <c r="B2482" s="5">
        <v>2013</v>
      </c>
      <c r="C2482" s="33"/>
      <c r="D2482" s="33"/>
      <c r="E2482" s="33"/>
      <c r="F2482" s="33"/>
      <c r="G2482" s="33"/>
      <c r="H2482" s="33"/>
      <c r="I2482" s="33"/>
      <c r="J2482" s="34">
        <v>225511.92</v>
      </c>
      <c r="K2482" s="34">
        <v>225511.92</v>
      </c>
      <c r="L2482" s="34">
        <v>225511.92</v>
      </c>
      <c r="M2482" s="34">
        <v>225511.92</v>
      </c>
      <c r="N2482" s="34">
        <v>225511.92</v>
      </c>
      <c r="O2482" s="34">
        <v>225511.92</v>
      </c>
      <c r="P2482" s="34">
        <v>225511.92</v>
      </c>
      <c r="Q2482" s="34">
        <v>225511.92</v>
      </c>
      <c r="R2482" s="34">
        <v>225511.92</v>
      </c>
      <c r="S2482" s="34">
        <v>225511.92</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c r="H2485" s="34"/>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c r="G2486" s="34"/>
      <c r="H2486" s="34"/>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c r="F2487" s="34"/>
      <c r="G2487" s="34"/>
      <c r="H2487" s="34"/>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c r="E2488" s="34"/>
      <c r="F2488" s="34"/>
      <c r="G2488" s="34"/>
      <c r="H2488" s="34"/>
      <c r="I2488" s="34">
        <v>0</v>
      </c>
      <c r="J2488" s="34">
        <v>0</v>
      </c>
      <c r="K2488" s="34">
        <v>0</v>
      </c>
      <c r="L2488" s="34">
        <v>0</v>
      </c>
      <c r="M2488" s="34">
        <v>0</v>
      </c>
      <c r="N2488" s="34">
        <v>0</v>
      </c>
      <c r="O2488" s="34">
        <v>0</v>
      </c>
      <c r="P2488" s="34">
        <v>0</v>
      </c>
      <c r="Q2488" s="34">
        <v>0</v>
      </c>
      <c r="R2488" s="34">
        <v>0</v>
      </c>
      <c r="S2488" s="34">
        <v>0</v>
      </c>
    </row>
    <row r="2489" spans="2:19">
      <c r="B2489" s="5">
        <v>2006</v>
      </c>
      <c r="C2489" s="34">
        <v>23339.17</v>
      </c>
      <c r="D2489" s="34">
        <v>23339.17</v>
      </c>
      <c r="E2489" s="34">
        <v>23339.17</v>
      </c>
      <c r="F2489" s="34">
        <v>23339.17</v>
      </c>
      <c r="G2489" s="34">
        <v>23339.17</v>
      </c>
      <c r="H2489" s="34">
        <v>23339.17</v>
      </c>
      <c r="I2489" s="34">
        <v>23339.17</v>
      </c>
      <c r="J2489" s="34">
        <v>23339.17</v>
      </c>
      <c r="K2489" s="34">
        <v>23339.17</v>
      </c>
      <c r="L2489" s="34">
        <v>23339.17</v>
      </c>
      <c r="M2489" s="34">
        <v>23339.17</v>
      </c>
      <c r="N2489" s="34">
        <v>23339.17</v>
      </c>
      <c r="O2489" s="34">
        <v>23339.17</v>
      </c>
      <c r="P2489" s="34">
        <v>23339.17</v>
      </c>
      <c r="Q2489" s="34">
        <v>23339.17</v>
      </c>
      <c r="R2489" s="34">
        <v>23339.17</v>
      </c>
      <c r="S2489" s="34">
        <v>23339.17</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158855.63</v>
      </c>
      <c r="D2501" s="34">
        <v>158855.63</v>
      </c>
      <c r="E2501" s="34">
        <v>158855.63</v>
      </c>
      <c r="F2501" s="34">
        <v>158855.63</v>
      </c>
      <c r="G2501" s="34">
        <v>158855.63</v>
      </c>
      <c r="H2501" s="34">
        <v>158855.63</v>
      </c>
      <c r="I2501" s="34">
        <v>158855.63</v>
      </c>
      <c r="J2501" s="34">
        <v>158855.63</v>
      </c>
      <c r="K2501" s="34">
        <v>158855.63</v>
      </c>
      <c r="L2501" s="34">
        <v>158855.63</v>
      </c>
      <c r="M2501" s="34">
        <v>158855.63</v>
      </c>
      <c r="N2501" s="34">
        <v>158855.63</v>
      </c>
      <c r="O2501" s="34">
        <v>158855.63</v>
      </c>
      <c r="P2501" s="34">
        <v>158855.63</v>
      </c>
      <c r="Q2501" s="34">
        <v>158855.63</v>
      </c>
      <c r="R2501" s="34">
        <v>158855.63</v>
      </c>
      <c r="S2501" s="34">
        <v>158855.63</v>
      </c>
    </row>
    <row r="2502" spans="2:19">
      <c r="B2502" s="5">
        <v>1993</v>
      </c>
      <c r="C2502" s="34">
        <v>10056.6</v>
      </c>
      <c r="D2502" s="34">
        <v>10056.6</v>
      </c>
      <c r="E2502" s="34">
        <v>10056.6</v>
      </c>
      <c r="F2502" s="34">
        <v>10056.6</v>
      </c>
      <c r="G2502" s="34">
        <v>10056.6</v>
      </c>
      <c r="H2502" s="34">
        <v>10056.6</v>
      </c>
      <c r="I2502" s="34">
        <v>10056.6</v>
      </c>
      <c r="J2502" s="34">
        <v>10056.6</v>
      </c>
      <c r="K2502" s="34">
        <v>10056.6</v>
      </c>
      <c r="L2502" s="34">
        <v>10056.6</v>
      </c>
      <c r="M2502" s="34">
        <v>10056.6</v>
      </c>
      <c r="N2502" s="34">
        <v>10056.6</v>
      </c>
      <c r="O2502" s="34">
        <v>10056.6</v>
      </c>
      <c r="P2502" s="34">
        <v>10056.6</v>
      </c>
      <c r="Q2502" s="34">
        <v>10056.6</v>
      </c>
      <c r="R2502" s="34">
        <v>10056.6</v>
      </c>
      <c r="S2502" s="34">
        <v>10056.6</v>
      </c>
    </row>
    <row r="2503" spans="2:19">
      <c r="B2503" s="5">
        <v>1992</v>
      </c>
      <c r="C2503" s="34">
        <v>24506.199999999997</v>
      </c>
      <c r="D2503" s="34">
        <v>24506.199999999997</v>
      </c>
      <c r="E2503" s="34">
        <v>24506.199999999997</v>
      </c>
      <c r="F2503" s="34">
        <v>24506.199999999997</v>
      </c>
      <c r="G2503" s="34">
        <v>24506.199999999997</v>
      </c>
      <c r="H2503" s="34">
        <v>24506.199999999997</v>
      </c>
      <c r="I2503" s="34">
        <v>24506.199999999997</v>
      </c>
      <c r="J2503" s="34">
        <v>24506.199999999997</v>
      </c>
      <c r="K2503" s="34">
        <v>24506.199999999997</v>
      </c>
      <c r="L2503" s="34">
        <v>24506.199999999997</v>
      </c>
      <c r="M2503" s="34">
        <v>24506.199999999997</v>
      </c>
      <c r="N2503" s="34">
        <v>24506.199999999997</v>
      </c>
      <c r="O2503" s="34">
        <v>24506.199999999997</v>
      </c>
      <c r="P2503" s="34">
        <v>24506.199999999997</v>
      </c>
      <c r="Q2503" s="34">
        <v>24506.199999999997</v>
      </c>
      <c r="R2503" s="34">
        <v>24506.199999999997</v>
      </c>
      <c r="S2503" s="34">
        <v>24506.199999999997</v>
      </c>
    </row>
    <row r="2504" spans="2:19">
      <c r="B2504" s="5">
        <v>1991</v>
      </c>
      <c r="C2504" s="34">
        <v>35186.369999999995</v>
      </c>
      <c r="D2504" s="34">
        <v>35186.369999999995</v>
      </c>
      <c r="E2504" s="34">
        <v>35186.369999999995</v>
      </c>
      <c r="F2504" s="34">
        <v>35186.369999999995</v>
      </c>
      <c r="G2504" s="34">
        <v>35186.369999999995</v>
      </c>
      <c r="H2504" s="34">
        <v>35186.369999999995</v>
      </c>
      <c r="I2504" s="34">
        <v>35186.369999999995</v>
      </c>
      <c r="J2504" s="34">
        <v>35186.369999999995</v>
      </c>
      <c r="K2504" s="34">
        <v>35186.369999999995</v>
      </c>
      <c r="L2504" s="34">
        <v>35186.369999999995</v>
      </c>
      <c r="M2504" s="34">
        <v>35186.369999999995</v>
      </c>
      <c r="N2504" s="34">
        <v>35186.369999999995</v>
      </c>
      <c r="O2504" s="34">
        <v>35186.369999999995</v>
      </c>
      <c r="P2504" s="34">
        <v>35186.369999999995</v>
      </c>
      <c r="Q2504" s="34">
        <v>35186.369999999995</v>
      </c>
      <c r="R2504" s="34">
        <v>35186.369999999995</v>
      </c>
      <c r="S2504" s="34">
        <v>35186.369999999995</v>
      </c>
    </row>
    <row r="2505" spans="2:19">
      <c r="B2505" s="5">
        <v>1990</v>
      </c>
      <c r="C2505" s="34">
        <v>33180.29</v>
      </c>
      <c r="D2505" s="34">
        <v>33180.29</v>
      </c>
      <c r="E2505" s="34">
        <v>33180.29</v>
      </c>
      <c r="F2505" s="34">
        <v>33180.29</v>
      </c>
      <c r="G2505" s="34">
        <v>33180.29</v>
      </c>
      <c r="H2505" s="34">
        <v>33180.29</v>
      </c>
      <c r="I2505" s="34">
        <v>33180.29</v>
      </c>
      <c r="J2505" s="34">
        <v>33180.29</v>
      </c>
      <c r="K2505" s="34">
        <v>33180.29</v>
      </c>
      <c r="L2505" s="34">
        <v>33180.29</v>
      </c>
      <c r="M2505" s="34">
        <v>33180.29</v>
      </c>
      <c r="N2505" s="34">
        <v>33180.29</v>
      </c>
      <c r="O2505" s="34">
        <v>33180.29</v>
      </c>
      <c r="P2505" s="34">
        <v>33180.29</v>
      </c>
      <c r="Q2505" s="34">
        <v>33180.29</v>
      </c>
      <c r="R2505" s="34">
        <v>33180.29</v>
      </c>
      <c r="S2505" s="34">
        <v>33180.29</v>
      </c>
    </row>
    <row r="2506" spans="2:19">
      <c r="B2506" s="5">
        <v>1989</v>
      </c>
      <c r="C2506" s="34">
        <v>20459.2</v>
      </c>
      <c r="D2506" s="34">
        <v>20459.2</v>
      </c>
      <c r="E2506" s="34">
        <v>20459.2</v>
      </c>
      <c r="F2506" s="34">
        <v>20459.2</v>
      </c>
      <c r="G2506" s="34">
        <v>20459.2</v>
      </c>
      <c r="H2506" s="34">
        <v>20459.2</v>
      </c>
      <c r="I2506" s="34">
        <v>20459.2</v>
      </c>
      <c r="J2506" s="34">
        <v>20459.2</v>
      </c>
      <c r="K2506" s="34">
        <v>20459.2</v>
      </c>
      <c r="L2506" s="34">
        <v>20459.2</v>
      </c>
      <c r="M2506" s="34">
        <v>20459.2</v>
      </c>
      <c r="N2506" s="34">
        <v>20459.2</v>
      </c>
      <c r="O2506" s="34">
        <v>20459.2</v>
      </c>
      <c r="P2506" s="34">
        <v>20459.2</v>
      </c>
      <c r="Q2506" s="34">
        <v>20459.2</v>
      </c>
      <c r="R2506" s="34">
        <v>20459.2</v>
      </c>
      <c r="S2506" s="34">
        <v>20459.2</v>
      </c>
    </row>
    <row r="2507" spans="2:19">
      <c r="B2507" s="5">
        <v>1988</v>
      </c>
      <c r="C2507" s="34">
        <v>16787.760000000002</v>
      </c>
      <c r="D2507" s="34">
        <v>16787.760000000002</v>
      </c>
      <c r="E2507" s="34">
        <v>16787.760000000002</v>
      </c>
      <c r="F2507" s="34">
        <v>16787.760000000002</v>
      </c>
      <c r="G2507" s="34">
        <v>16787.760000000002</v>
      </c>
      <c r="H2507" s="34">
        <v>16787.760000000002</v>
      </c>
      <c r="I2507" s="34">
        <v>16787.760000000002</v>
      </c>
      <c r="J2507" s="34">
        <v>16787.760000000002</v>
      </c>
      <c r="K2507" s="34">
        <v>16787.760000000002</v>
      </c>
      <c r="L2507" s="34">
        <v>16787.760000000002</v>
      </c>
      <c r="M2507" s="34">
        <v>16787.760000000002</v>
      </c>
      <c r="N2507" s="34">
        <v>16787.760000000002</v>
      </c>
      <c r="O2507" s="34">
        <v>16787.760000000002</v>
      </c>
      <c r="P2507" s="34">
        <v>16787.760000000002</v>
      </c>
      <c r="Q2507" s="34">
        <v>16787.760000000002</v>
      </c>
      <c r="R2507" s="34">
        <v>16787.760000000002</v>
      </c>
      <c r="S2507" s="34">
        <v>16787.760000000002</v>
      </c>
    </row>
    <row r="2508" spans="2:19">
      <c r="B2508" s="5">
        <v>1987</v>
      </c>
      <c r="C2508" s="34">
        <v>298441.07</v>
      </c>
      <c r="D2508" s="34">
        <v>298441.07</v>
      </c>
      <c r="E2508" s="34">
        <v>298441.07</v>
      </c>
      <c r="F2508" s="34">
        <v>298441.07</v>
      </c>
      <c r="G2508" s="34">
        <v>298441.07</v>
      </c>
      <c r="H2508" s="34">
        <v>298441.07</v>
      </c>
      <c r="I2508" s="34">
        <v>298441.07</v>
      </c>
      <c r="J2508" s="34">
        <v>298441.07</v>
      </c>
      <c r="K2508" s="34">
        <v>298441.07</v>
      </c>
      <c r="L2508" s="34">
        <v>298441.07</v>
      </c>
      <c r="M2508" s="34">
        <v>298441.07</v>
      </c>
      <c r="N2508" s="34">
        <v>298441.07</v>
      </c>
      <c r="O2508" s="34">
        <v>298441.07</v>
      </c>
      <c r="P2508" s="34">
        <v>298441.07</v>
      </c>
      <c r="Q2508" s="34">
        <v>298441.07</v>
      </c>
      <c r="R2508" s="34">
        <v>298441.07</v>
      </c>
      <c r="S2508" s="34">
        <v>298441.07</v>
      </c>
    </row>
    <row r="2509" spans="2:19">
      <c r="B2509" s="5">
        <v>1986</v>
      </c>
      <c r="C2509" s="34">
        <v>176194.25</v>
      </c>
      <c r="D2509" s="34">
        <v>176194.25</v>
      </c>
      <c r="E2509" s="34">
        <v>176194.25</v>
      </c>
      <c r="F2509" s="34">
        <v>176194.25</v>
      </c>
      <c r="G2509" s="34">
        <v>176194.25</v>
      </c>
      <c r="H2509" s="34">
        <v>176194.25</v>
      </c>
      <c r="I2509" s="34">
        <v>176194.25</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13696.15</v>
      </c>
      <c r="D2511" s="34">
        <v>13696.15</v>
      </c>
      <c r="E2511" s="34">
        <v>13696.15</v>
      </c>
      <c r="F2511" s="34">
        <v>13696.15</v>
      </c>
      <c r="G2511" s="34">
        <v>13696.15</v>
      </c>
      <c r="H2511" s="34">
        <v>13696.15</v>
      </c>
      <c r="I2511" s="34">
        <v>13696.15</v>
      </c>
      <c r="J2511" s="34">
        <v>13696.15</v>
      </c>
      <c r="K2511" s="34">
        <v>13696.15</v>
      </c>
      <c r="L2511" s="34">
        <v>13696.15</v>
      </c>
      <c r="M2511" s="34">
        <v>13696.15</v>
      </c>
      <c r="N2511" s="34">
        <v>13696.15</v>
      </c>
      <c r="O2511" s="34">
        <v>13696.15</v>
      </c>
      <c r="P2511" s="34">
        <v>13696.15</v>
      </c>
      <c r="Q2511" s="34">
        <v>13696.15</v>
      </c>
      <c r="R2511" s="34">
        <v>13696.15</v>
      </c>
      <c r="S2511" s="34">
        <v>13696.15</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16818.391499999998</v>
      </c>
      <c r="D2515" s="34">
        <v>16818.391499999998</v>
      </c>
      <c r="E2515" s="34">
        <v>16818.391499999998</v>
      </c>
      <c r="F2515" s="34">
        <v>16818.391499999998</v>
      </c>
      <c r="G2515" s="34">
        <v>16818.391499999998</v>
      </c>
      <c r="H2515" s="34">
        <v>16818.391499999998</v>
      </c>
      <c r="I2515" s="34">
        <v>16818.391499999998</v>
      </c>
      <c r="J2515" s="34">
        <v>16818.391499999998</v>
      </c>
      <c r="K2515" s="34">
        <v>16818.391499999998</v>
      </c>
      <c r="L2515" s="34">
        <v>16818.391499999998</v>
      </c>
      <c r="M2515" s="34">
        <v>16818.391499999998</v>
      </c>
      <c r="N2515" s="34">
        <v>16818.391499999998</v>
      </c>
      <c r="O2515" s="34">
        <v>16818.391499999998</v>
      </c>
      <c r="P2515" s="34">
        <v>16818.391499999998</v>
      </c>
      <c r="Q2515" s="34">
        <v>16818.391499999998</v>
      </c>
      <c r="R2515" s="34">
        <v>16818.391499999998</v>
      </c>
      <c r="S2515" s="34">
        <v>16818.391499999998</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52578.168000000005</v>
      </c>
      <c r="D2518" s="34">
        <v>52578.168000000005</v>
      </c>
      <c r="E2518" s="34">
        <v>52578.168000000005</v>
      </c>
      <c r="F2518" s="34">
        <v>52578.168000000005</v>
      </c>
      <c r="G2518" s="34">
        <v>52578.168000000005</v>
      </c>
      <c r="H2518" s="34">
        <v>52578.168000000005</v>
      </c>
      <c r="I2518" s="34">
        <v>52578.168000000005</v>
      </c>
      <c r="J2518" s="34">
        <v>52578.168000000005</v>
      </c>
      <c r="K2518" s="34">
        <v>52578.168000000005</v>
      </c>
      <c r="L2518" s="34">
        <v>52578.168000000005</v>
      </c>
      <c r="M2518" s="34">
        <v>52578.168000000005</v>
      </c>
      <c r="N2518" s="34">
        <v>52578.168000000005</v>
      </c>
      <c r="O2518" s="34">
        <v>52578.168000000005</v>
      </c>
      <c r="P2518" s="34">
        <v>52578.168000000005</v>
      </c>
      <c r="Q2518" s="34">
        <v>52578.168000000005</v>
      </c>
      <c r="R2518" s="34">
        <v>52578.168000000005</v>
      </c>
      <c r="S2518" s="34">
        <v>52578.168000000005</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11282.199999999999</v>
      </c>
      <c r="D2520" s="34">
        <v>11282.199999999999</v>
      </c>
      <c r="E2520" s="34">
        <v>11282.199999999999</v>
      </c>
      <c r="F2520" s="34">
        <v>11282.199999999999</v>
      </c>
      <c r="G2520" s="34">
        <v>11282.199999999999</v>
      </c>
      <c r="H2520" s="34">
        <v>11282.199999999999</v>
      </c>
      <c r="I2520" s="34">
        <v>11282.199999999999</v>
      </c>
      <c r="J2520" s="34">
        <v>11282.199999999999</v>
      </c>
      <c r="K2520" s="34">
        <v>11282.199999999999</v>
      </c>
      <c r="L2520" s="34">
        <v>11282.199999999999</v>
      </c>
      <c r="M2520" s="34">
        <v>11282.199999999999</v>
      </c>
      <c r="N2520" s="34">
        <v>11282.199999999999</v>
      </c>
      <c r="O2520" s="34">
        <v>11282.199999999999</v>
      </c>
      <c r="P2520" s="34">
        <v>11282.199999999999</v>
      </c>
      <c r="Q2520" s="34">
        <v>11282.199999999999</v>
      </c>
      <c r="R2520" s="34">
        <v>11282.199999999999</v>
      </c>
      <c r="S2520" s="34">
        <v>11282.199999999999</v>
      </c>
    </row>
    <row r="2521" spans="2:19">
      <c r="B2521" s="5">
        <v>1974</v>
      </c>
      <c r="C2521" s="34">
        <v>4966.201</v>
      </c>
      <c r="D2521" s="34">
        <v>4966.201</v>
      </c>
      <c r="E2521" s="34">
        <v>4966.201</v>
      </c>
      <c r="F2521" s="34">
        <v>4966.201</v>
      </c>
      <c r="G2521" s="34">
        <v>4966.201</v>
      </c>
      <c r="H2521" s="34">
        <v>4966.201</v>
      </c>
      <c r="I2521" s="34">
        <v>4966.201</v>
      </c>
      <c r="J2521" s="34">
        <v>4966.201</v>
      </c>
      <c r="K2521" s="34">
        <v>4966.201</v>
      </c>
      <c r="L2521" s="34">
        <v>4966.201</v>
      </c>
      <c r="M2521" s="34">
        <v>4966.201</v>
      </c>
      <c r="N2521" s="34">
        <v>4966.201</v>
      </c>
      <c r="O2521" s="34">
        <v>4966.201</v>
      </c>
      <c r="P2521" s="34">
        <v>4966.201</v>
      </c>
      <c r="Q2521" s="34">
        <v>4966.201</v>
      </c>
      <c r="R2521" s="34">
        <v>4966.201</v>
      </c>
      <c r="S2521" s="34">
        <v>4966.201</v>
      </c>
    </row>
    <row r="2522" spans="2:19">
      <c r="B2522" s="5">
        <v>1973</v>
      </c>
      <c r="C2522" s="34">
        <v>8168.0999999999995</v>
      </c>
      <c r="D2522" s="34">
        <v>8168.0999999999995</v>
      </c>
      <c r="E2522" s="34">
        <v>8168.0999999999995</v>
      </c>
      <c r="F2522" s="34">
        <v>8168.0999999999995</v>
      </c>
      <c r="G2522" s="34">
        <v>8168.0999999999995</v>
      </c>
      <c r="H2522" s="34">
        <v>8168.0999999999995</v>
      </c>
      <c r="I2522" s="34">
        <v>8168.0999999999995</v>
      </c>
      <c r="J2522" s="34">
        <v>8168.0999999999995</v>
      </c>
      <c r="K2522" s="34">
        <v>8168.0999999999995</v>
      </c>
      <c r="L2522" s="34">
        <v>8168.0999999999995</v>
      </c>
      <c r="M2522" s="34">
        <v>8168.0999999999995</v>
      </c>
      <c r="N2522" s="34">
        <v>8168.0999999999995</v>
      </c>
      <c r="O2522" s="34">
        <v>8168.0999999999995</v>
      </c>
      <c r="P2522" s="34">
        <v>8168.0999999999995</v>
      </c>
      <c r="Q2522" s="34">
        <v>8168.0999999999995</v>
      </c>
      <c r="R2522" s="34">
        <v>8168.0999999999995</v>
      </c>
      <c r="S2522" s="34">
        <v>8168.0999999999995</v>
      </c>
    </row>
    <row r="2523" spans="2:19">
      <c r="B2523" s="5">
        <v>1972</v>
      </c>
      <c r="C2523" s="34">
        <v>22982.7425</v>
      </c>
      <c r="D2523" s="34">
        <v>22982.7425</v>
      </c>
      <c r="E2523" s="34">
        <v>22982.7425</v>
      </c>
      <c r="F2523" s="34">
        <v>22982.7425</v>
      </c>
      <c r="G2523" s="34">
        <v>22982.7425</v>
      </c>
      <c r="H2523" s="34">
        <v>22982.7425</v>
      </c>
      <c r="I2523" s="34">
        <v>22982.7425</v>
      </c>
      <c r="J2523" s="34">
        <v>22982.7425</v>
      </c>
      <c r="K2523" s="34">
        <v>22982.7425</v>
      </c>
      <c r="L2523" s="34">
        <v>22982.7425</v>
      </c>
      <c r="M2523" s="34">
        <v>22982.7425</v>
      </c>
      <c r="N2523" s="34">
        <v>22982.7425</v>
      </c>
      <c r="O2523" s="34">
        <v>22982.7425</v>
      </c>
      <c r="P2523" s="34">
        <v>22982.7425</v>
      </c>
      <c r="Q2523" s="34">
        <v>22982.7425</v>
      </c>
      <c r="R2523" s="34">
        <v>22982.7425</v>
      </c>
      <c r="S2523" s="34">
        <v>22982.7425</v>
      </c>
    </row>
    <row r="2524" spans="2:19">
      <c r="B2524" s="5">
        <v>1971</v>
      </c>
      <c r="C2524" s="34">
        <v>25315.87</v>
      </c>
      <c r="D2524" s="34">
        <v>25315.87</v>
      </c>
      <c r="E2524" s="34">
        <v>25315.87</v>
      </c>
      <c r="F2524" s="34">
        <v>25315.87</v>
      </c>
      <c r="G2524" s="34">
        <v>25315.87</v>
      </c>
      <c r="H2524" s="34">
        <v>25315.87</v>
      </c>
      <c r="I2524" s="34">
        <v>21631.5</v>
      </c>
      <c r="J2524" s="34">
        <v>21631.5</v>
      </c>
      <c r="K2524" s="34">
        <v>21631.5</v>
      </c>
      <c r="L2524" s="34">
        <v>21631.5</v>
      </c>
      <c r="M2524" s="34">
        <v>21631.5</v>
      </c>
      <c r="N2524" s="34">
        <v>21631.5</v>
      </c>
      <c r="O2524" s="34">
        <v>21631.5</v>
      </c>
      <c r="P2524" s="34">
        <v>21631.5</v>
      </c>
      <c r="Q2524" s="34">
        <v>21631.5</v>
      </c>
      <c r="R2524" s="34">
        <v>21631.5</v>
      </c>
      <c r="S2524" s="34">
        <v>21631.5</v>
      </c>
    </row>
    <row r="2525" spans="2:19">
      <c r="B2525" s="5">
        <v>1970</v>
      </c>
      <c r="C2525" s="34">
        <v>14401.539999999999</v>
      </c>
      <c r="D2525" s="34">
        <v>14401.539999999999</v>
      </c>
      <c r="E2525" s="34">
        <v>14401.539999999999</v>
      </c>
      <c r="F2525" s="34">
        <v>14401.539999999999</v>
      </c>
      <c r="G2525" s="34">
        <v>14401.539999999999</v>
      </c>
      <c r="H2525" s="34">
        <v>14401.539999999999</v>
      </c>
      <c r="I2525" s="34">
        <v>14401.539999999999</v>
      </c>
      <c r="J2525" s="34">
        <v>14401.539999999999</v>
      </c>
      <c r="K2525" s="34">
        <v>14401.539999999999</v>
      </c>
      <c r="L2525" s="34">
        <v>14401.539999999999</v>
      </c>
      <c r="M2525" s="34">
        <v>14401.539999999999</v>
      </c>
      <c r="N2525" s="34">
        <v>14401.539999999999</v>
      </c>
      <c r="O2525" s="34">
        <v>14401.539999999999</v>
      </c>
      <c r="P2525" s="34">
        <v>14401.539999999999</v>
      </c>
      <c r="Q2525" s="34">
        <v>14401.539999999999</v>
      </c>
      <c r="R2525" s="34">
        <v>14401.539999999999</v>
      </c>
      <c r="S2525" s="34">
        <v>14401.539999999999</v>
      </c>
    </row>
    <row r="2526" spans="2:19">
      <c r="B2526" s="5">
        <v>1969</v>
      </c>
      <c r="C2526" s="34">
        <v>5383.65</v>
      </c>
      <c r="D2526" s="34">
        <v>5383.65</v>
      </c>
      <c r="E2526" s="34">
        <v>5383.65</v>
      </c>
      <c r="F2526" s="34">
        <v>5383.65</v>
      </c>
      <c r="G2526" s="34">
        <v>5383.65</v>
      </c>
      <c r="H2526" s="34">
        <v>5383.65</v>
      </c>
      <c r="I2526" s="34">
        <v>5383.65</v>
      </c>
      <c r="J2526" s="34">
        <v>5383.65</v>
      </c>
      <c r="K2526" s="34">
        <v>5383.65</v>
      </c>
      <c r="L2526" s="34">
        <v>5383.65</v>
      </c>
      <c r="M2526" s="34">
        <v>5383.65</v>
      </c>
      <c r="N2526" s="34">
        <v>5383.65</v>
      </c>
      <c r="O2526" s="34">
        <v>5383.65</v>
      </c>
      <c r="P2526" s="34">
        <v>5383.65</v>
      </c>
      <c r="Q2526" s="34">
        <v>5383.65</v>
      </c>
      <c r="R2526" s="34">
        <v>5383.65</v>
      </c>
      <c r="S2526" s="34">
        <v>5383.65</v>
      </c>
    </row>
    <row r="2527" spans="2:19">
      <c r="B2527" s="5">
        <v>1968</v>
      </c>
      <c r="C2527" s="34">
        <v>24774.82</v>
      </c>
      <c r="D2527" s="34">
        <v>24774.82</v>
      </c>
      <c r="E2527" s="34">
        <v>24774.82</v>
      </c>
      <c r="F2527" s="34">
        <v>24774.82</v>
      </c>
      <c r="G2527" s="34">
        <v>24774.82</v>
      </c>
      <c r="H2527" s="34">
        <v>24774.82</v>
      </c>
      <c r="I2527" s="34">
        <v>24774.82</v>
      </c>
      <c r="J2527" s="34">
        <v>24774.82</v>
      </c>
      <c r="K2527" s="34">
        <v>24774.82</v>
      </c>
      <c r="L2527" s="34">
        <v>24774.82</v>
      </c>
      <c r="M2527" s="34">
        <v>24774.82</v>
      </c>
      <c r="N2527" s="34">
        <v>24774.82</v>
      </c>
      <c r="O2527" s="34">
        <v>24774.82</v>
      </c>
      <c r="P2527" s="34">
        <v>24774.82</v>
      </c>
      <c r="Q2527" s="34">
        <v>24774.82</v>
      </c>
      <c r="R2527" s="34">
        <v>24774.82</v>
      </c>
      <c r="S2527" s="34">
        <v>24774.82</v>
      </c>
    </row>
    <row r="2528" spans="2:19">
      <c r="B2528" s="5">
        <v>1967</v>
      </c>
      <c r="C2528" s="34">
        <v>19674.5</v>
      </c>
      <c r="D2528" s="34">
        <v>19674.5</v>
      </c>
      <c r="E2528" s="34">
        <v>19674.5</v>
      </c>
      <c r="F2528" s="34">
        <v>19674.5</v>
      </c>
      <c r="G2528" s="34">
        <v>19674.5</v>
      </c>
      <c r="H2528" s="34">
        <v>19674.5</v>
      </c>
      <c r="I2528" s="34">
        <v>19674.5</v>
      </c>
      <c r="J2528" s="34">
        <v>19674.5</v>
      </c>
      <c r="K2528" s="34">
        <v>19674.5</v>
      </c>
      <c r="L2528" s="34">
        <v>19674.5</v>
      </c>
      <c r="M2528" s="34">
        <v>19674.5</v>
      </c>
      <c r="N2528" s="34">
        <v>19674.5</v>
      </c>
      <c r="O2528" s="34">
        <v>19674.5</v>
      </c>
      <c r="P2528" s="34">
        <v>19674.5</v>
      </c>
      <c r="Q2528" s="34">
        <v>19674.5</v>
      </c>
      <c r="R2528" s="34">
        <v>19674.5</v>
      </c>
      <c r="S2528" s="34">
        <v>19674.5</v>
      </c>
    </row>
    <row r="2529" spans="2:19">
      <c r="B2529" s="5">
        <v>1966</v>
      </c>
      <c r="C2529" s="34">
        <v>20726.019999999997</v>
      </c>
      <c r="D2529" s="34">
        <v>20726.019999999997</v>
      </c>
      <c r="E2529" s="34">
        <v>20726.019999999997</v>
      </c>
      <c r="F2529" s="34">
        <v>20726.019999999997</v>
      </c>
      <c r="G2529" s="34">
        <v>20726.019999999997</v>
      </c>
      <c r="H2529" s="34">
        <v>20726.019999999997</v>
      </c>
      <c r="I2529" s="34">
        <v>20726.019999999997</v>
      </c>
      <c r="J2529" s="34">
        <v>20726.019999999997</v>
      </c>
      <c r="K2529" s="34">
        <v>20726.019999999997</v>
      </c>
      <c r="L2529" s="34">
        <v>20726.019999999997</v>
      </c>
      <c r="M2529" s="34">
        <v>20726.019999999997</v>
      </c>
      <c r="N2529" s="34">
        <v>20726.019999999997</v>
      </c>
      <c r="O2529" s="34">
        <v>20726.019999999997</v>
      </c>
      <c r="P2529" s="34">
        <v>20726.019999999997</v>
      </c>
      <c r="Q2529" s="34">
        <v>20726.019999999997</v>
      </c>
      <c r="R2529" s="34">
        <v>20726.019999999997</v>
      </c>
      <c r="S2529" s="34">
        <v>20726.019999999997</v>
      </c>
    </row>
    <row r="2530" spans="2:19">
      <c r="B2530" s="5">
        <v>1965</v>
      </c>
      <c r="C2530" s="34">
        <v>10087.880000000001</v>
      </c>
      <c r="D2530" s="34">
        <v>10087.880000000001</v>
      </c>
      <c r="E2530" s="34">
        <v>10087.880000000001</v>
      </c>
      <c r="F2530" s="34">
        <v>10087.880000000001</v>
      </c>
      <c r="G2530" s="34">
        <v>10087.880000000001</v>
      </c>
      <c r="H2530" s="34">
        <v>10087.880000000001</v>
      </c>
      <c r="I2530" s="34">
        <v>10087.880000000001</v>
      </c>
      <c r="J2530" s="34">
        <v>10087.880000000001</v>
      </c>
      <c r="K2530" s="34">
        <v>10087.880000000001</v>
      </c>
      <c r="L2530" s="34">
        <v>10087.880000000001</v>
      </c>
      <c r="M2530" s="34">
        <v>10087.880000000001</v>
      </c>
      <c r="N2530" s="34">
        <v>10087.880000000001</v>
      </c>
      <c r="O2530" s="34">
        <v>10087.880000000001</v>
      </c>
      <c r="P2530" s="34">
        <v>10087.880000000001</v>
      </c>
      <c r="Q2530" s="34">
        <v>10087.880000000001</v>
      </c>
      <c r="R2530" s="34">
        <v>10087.880000000001</v>
      </c>
      <c r="S2530" s="34">
        <v>10087.880000000001</v>
      </c>
    </row>
    <row r="2531" spans="2:19">
      <c r="B2531" s="5">
        <v>1964</v>
      </c>
      <c r="C2531" s="34">
        <v>8208</v>
      </c>
      <c r="D2531" s="34">
        <v>8208</v>
      </c>
      <c r="E2531" s="34">
        <v>8208</v>
      </c>
      <c r="F2531" s="34">
        <v>8208</v>
      </c>
      <c r="G2531" s="34">
        <v>8208</v>
      </c>
      <c r="H2531" s="34">
        <v>8208</v>
      </c>
      <c r="I2531" s="34">
        <v>8208</v>
      </c>
      <c r="J2531" s="34">
        <v>8208</v>
      </c>
      <c r="K2531" s="34">
        <v>8208</v>
      </c>
      <c r="L2531" s="34">
        <v>8208</v>
      </c>
      <c r="M2531" s="34">
        <v>8208</v>
      </c>
      <c r="N2531" s="34">
        <v>8208</v>
      </c>
      <c r="O2531" s="34">
        <v>8208</v>
      </c>
      <c r="P2531" s="34">
        <v>8208</v>
      </c>
      <c r="Q2531" s="34">
        <v>8208</v>
      </c>
      <c r="R2531" s="34">
        <v>8208</v>
      </c>
      <c r="S2531" s="34">
        <v>8208</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6949.99</v>
      </c>
      <c r="D2541" s="34">
        <v>6949.99</v>
      </c>
      <c r="E2541" s="34">
        <v>6949.99</v>
      </c>
      <c r="F2541" s="34">
        <v>6949.99</v>
      </c>
      <c r="G2541" s="34">
        <v>6949.99</v>
      </c>
      <c r="H2541" s="34">
        <v>6949.99</v>
      </c>
      <c r="I2541" s="34">
        <v>6949.99</v>
      </c>
      <c r="J2541" s="34">
        <v>6949.99</v>
      </c>
      <c r="K2541" s="34">
        <v>6949.99</v>
      </c>
      <c r="L2541" s="34">
        <v>6949.99</v>
      </c>
      <c r="M2541" s="34">
        <v>6949.99</v>
      </c>
      <c r="N2541" s="34">
        <v>6949.99</v>
      </c>
      <c r="O2541" s="34">
        <v>6949.99</v>
      </c>
      <c r="P2541" s="34">
        <v>6949.99</v>
      </c>
      <c r="Q2541" s="34">
        <v>6949.99</v>
      </c>
      <c r="R2541" s="34">
        <v>6949.99</v>
      </c>
      <c r="S2541" s="34">
        <v>6949.99</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c r="P2565" s="34"/>
      <c r="Q2565" s="34"/>
      <c r="R2565" s="34"/>
      <c r="S2565" s="34"/>
    </row>
    <row r="2566" spans="1:19">
      <c r="A2566" s="63" t="s">
        <v>130</v>
      </c>
      <c r="B2566" s="6" t="s">
        <v>10</v>
      </c>
      <c r="C2566" s="7">
        <f>SUM(C2489:C2565)</f>
        <v>1063020.763</v>
      </c>
      <c r="D2566" s="7">
        <f>SUM(D2488:D2565)</f>
        <v>1063020.763</v>
      </c>
      <c r="E2566" s="7">
        <f>SUM(E2487:E2565)</f>
        <v>1063020.763</v>
      </c>
      <c r="F2566" s="7">
        <f>SUM(F2486:F2565)</f>
        <v>1063020.763</v>
      </c>
      <c r="G2566" s="7">
        <f>SUM(G2485:G2565)</f>
        <v>1063020.763</v>
      </c>
      <c r="H2566" s="7">
        <f>SUM(H2479:H2565)</f>
        <v>1063020.763</v>
      </c>
      <c r="I2566" s="7">
        <f>SUM(I2479:I2565)</f>
        <v>1059336.3930000002</v>
      </c>
      <c r="J2566" s="7">
        <f t="shared" ref="J2566" si="49">SUM(J2479:J2565)</f>
        <v>1108654.0629999998</v>
      </c>
      <c r="K2566" s="7">
        <f>SUM(K2479:K2565)</f>
        <v>1111996.3830000001</v>
      </c>
      <c r="L2566" s="7">
        <f t="shared" ref="L2566" si="50">SUM(L2479:L2565)</f>
        <v>1568077.4129999997</v>
      </c>
      <c r="M2566" s="7">
        <f>SUM(M2479:M2565)</f>
        <v>1568077.4129999997</v>
      </c>
      <c r="N2566" s="10">
        <f>SUM(N2474:N2565)</f>
        <v>1568077.4129999997</v>
      </c>
      <c r="O2566" s="10">
        <f>SUM(O2474:O2565)</f>
        <v>2098228.4129999997</v>
      </c>
      <c r="P2566" s="10">
        <f>SUM(P2474:P2565)</f>
        <v>2098718.4129999997</v>
      </c>
      <c r="Q2566" s="10">
        <f>SUM(Q2474:Q2565)</f>
        <v>2098718.4129999997</v>
      </c>
      <c r="R2566" s="10">
        <f>SUM(R2473:R2565)</f>
        <v>2098718.4129999997</v>
      </c>
      <c r="S2566" s="10">
        <f>SUM(S2473:S2565)</f>
        <v>2098718.4129999997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75392</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9293</v>
      </c>
      <c r="Q2856" s="34">
        <v>9293</v>
      </c>
      <c r="R2856" s="34">
        <v>9293</v>
      </c>
      <c r="S2856" s="34">
        <v>9293</v>
      </c>
    </row>
    <row r="2857" spans="1:19">
      <c r="A2857" s="37"/>
      <c r="B2857" s="5">
        <v>2018</v>
      </c>
      <c r="C2857" s="33"/>
      <c r="D2857" s="33"/>
      <c r="E2857" s="33"/>
      <c r="F2857" s="33"/>
      <c r="G2857" s="33"/>
      <c r="H2857" s="33"/>
      <c r="I2857" s="33"/>
      <c r="J2857" s="33"/>
      <c r="K2857" s="33"/>
      <c r="L2857" s="33"/>
      <c r="M2857" s="33"/>
      <c r="N2857" s="33"/>
      <c r="O2857" s="34">
        <v>56106</v>
      </c>
      <c r="P2857" s="34">
        <v>56106</v>
      </c>
      <c r="Q2857" s="34">
        <v>56106</v>
      </c>
      <c r="R2857" s="34">
        <v>56106</v>
      </c>
      <c r="S2857" s="34">
        <v>56106</v>
      </c>
    </row>
    <row r="2858" spans="1:19">
      <c r="A2858" s="37"/>
      <c r="B2858" s="5">
        <v>2017</v>
      </c>
      <c r="C2858" s="33"/>
      <c r="D2858" s="33"/>
      <c r="E2858" s="33"/>
      <c r="F2858" s="33"/>
      <c r="G2858" s="33"/>
      <c r="H2858" s="33"/>
      <c r="I2858" s="33"/>
      <c r="J2858" s="33"/>
      <c r="K2858" s="33"/>
      <c r="L2858" s="33"/>
      <c r="M2858" s="33"/>
      <c r="N2858" s="34">
        <v>593.17999999999995</v>
      </c>
      <c r="O2858" s="34">
        <v>593.17999999999995</v>
      </c>
      <c r="P2858" s="34">
        <v>593.17999999999995</v>
      </c>
      <c r="Q2858" s="34">
        <v>593.17999999999995</v>
      </c>
      <c r="R2858" s="34">
        <v>593.17999999999995</v>
      </c>
      <c r="S2858" s="34">
        <v>593.17999999999995</v>
      </c>
    </row>
    <row r="2859" spans="1:19">
      <c r="B2859" s="5">
        <v>2016</v>
      </c>
      <c r="C2859" s="33"/>
      <c r="D2859" s="33"/>
      <c r="E2859" s="33"/>
      <c r="F2859" s="33"/>
      <c r="G2859" s="33"/>
      <c r="H2859" s="33"/>
      <c r="I2859" s="33"/>
      <c r="J2859" s="33"/>
      <c r="K2859" s="33"/>
      <c r="L2859" s="33"/>
      <c r="M2859" s="34">
        <v>138696.89000000001</v>
      </c>
      <c r="N2859" s="34">
        <v>138696.89000000001</v>
      </c>
      <c r="O2859" s="34">
        <v>138696.89000000001</v>
      </c>
      <c r="P2859" s="34">
        <v>138696.89000000001</v>
      </c>
      <c r="Q2859" s="34">
        <v>138696.89000000001</v>
      </c>
      <c r="R2859" s="34">
        <v>138696.89000000001</v>
      </c>
      <c r="S2859" s="34">
        <v>138696.89000000001</v>
      </c>
    </row>
    <row r="2860" spans="1:19">
      <c r="B2860" s="5">
        <v>2015</v>
      </c>
      <c r="C2860" s="33"/>
      <c r="D2860" s="33"/>
      <c r="E2860" s="33"/>
      <c r="F2860" s="33"/>
      <c r="G2860" s="33"/>
      <c r="H2860" s="33"/>
      <c r="I2860" s="33"/>
      <c r="J2860" s="33"/>
      <c r="K2860" s="33"/>
      <c r="L2860" s="34">
        <v>53394.559999999998</v>
      </c>
      <c r="M2860" s="34">
        <v>53394.559999999998</v>
      </c>
      <c r="N2860" s="34">
        <v>53394.559999999998</v>
      </c>
      <c r="O2860" s="34">
        <v>53394.559999999998</v>
      </c>
      <c r="P2860" s="34">
        <v>53394.559999999998</v>
      </c>
      <c r="Q2860" s="34">
        <v>53394.559999999998</v>
      </c>
      <c r="R2860" s="34">
        <v>53394.559999999998</v>
      </c>
      <c r="S2860" s="34">
        <v>53394.559999999998</v>
      </c>
    </row>
    <row r="2861" spans="1:19">
      <c r="B2861" s="5">
        <v>2014</v>
      </c>
      <c r="C2861" s="33"/>
      <c r="D2861" s="33"/>
      <c r="E2861" s="33"/>
      <c r="F2861" s="33"/>
      <c r="G2861" s="33"/>
      <c r="H2861" s="33"/>
      <c r="I2861" s="33"/>
      <c r="J2861" s="33"/>
      <c r="K2861" s="34">
        <v>10063.24</v>
      </c>
      <c r="L2861" s="34">
        <v>10063.24</v>
      </c>
      <c r="M2861" s="34">
        <v>10063.24</v>
      </c>
      <c r="N2861" s="34">
        <v>10063.24</v>
      </c>
      <c r="O2861" s="34">
        <v>10063.24</v>
      </c>
      <c r="P2861" s="34">
        <v>10063.24</v>
      </c>
      <c r="Q2861" s="34">
        <v>10063.24</v>
      </c>
      <c r="R2861" s="34">
        <v>10063.24</v>
      </c>
      <c r="S2861" s="34">
        <v>10063.24</v>
      </c>
    </row>
    <row r="2862" spans="1:19">
      <c r="B2862" s="5">
        <v>2013</v>
      </c>
      <c r="C2862" s="33"/>
      <c r="D2862" s="33"/>
      <c r="E2862" s="33"/>
      <c r="F2862" s="33"/>
      <c r="G2862" s="33"/>
      <c r="H2862" s="33"/>
      <c r="I2862" s="33"/>
      <c r="J2862" s="34">
        <v>98644.176250000004</v>
      </c>
      <c r="K2862" s="34">
        <v>98644.176250000004</v>
      </c>
      <c r="L2862" s="34">
        <v>98644.176250000004</v>
      </c>
      <c r="M2862" s="34">
        <v>98644.176250000004</v>
      </c>
      <c r="N2862" s="34">
        <v>98644.176250000004</v>
      </c>
      <c r="O2862" s="34">
        <v>98644.176250000004</v>
      </c>
      <c r="P2862" s="34">
        <v>98644.176250000004</v>
      </c>
      <c r="Q2862" s="34">
        <v>98644.176250000004</v>
      </c>
      <c r="R2862" s="34">
        <v>98644.176250000004</v>
      </c>
      <c r="S2862" s="34">
        <v>98644.176250000004</v>
      </c>
    </row>
    <row r="2863" spans="1:19">
      <c r="B2863" s="5">
        <v>2012</v>
      </c>
      <c r="C2863" s="33"/>
      <c r="D2863" s="33"/>
      <c r="E2863" s="33"/>
      <c r="F2863" s="33"/>
      <c r="G2863" s="33"/>
      <c r="H2863" s="33"/>
      <c r="I2863" s="34">
        <v>301540.31774999999</v>
      </c>
      <c r="J2863" s="34">
        <v>301540.31774999999</v>
      </c>
      <c r="K2863" s="34">
        <v>301540.31774999999</v>
      </c>
      <c r="L2863" s="34">
        <v>301540.31774999999</v>
      </c>
      <c r="M2863" s="34">
        <v>301540.31774999999</v>
      </c>
      <c r="N2863" s="34">
        <v>301540.31774999999</v>
      </c>
      <c r="O2863" s="34">
        <v>301540.31774999999</v>
      </c>
      <c r="P2863" s="34">
        <v>301540.31774999999</v>
      </c>
      <c r="Q2863" s="34">
        <v>301540.31774999999</v>
      </c>
      <c r="R2863" s="34">
        <v>301540.31774999999</v>
      </c>
      <c r="S2863" s="34">
        <v>301540.31774999999</v>
      </c>
    </row>
    <row r="2864" spans="1:19">
      <c r="B2864" s="5">
        <v>2011</v>
      </c>
      <c r="C2864" s="33"/>
      <c r="D2864" s="33"/>
      <c r="E2864" s="33"/>
      <c r="F2864" s="33"/>
      <c r="G2864" s="33"/>
      <c r="H2864" s="34">
        <v>432213.41099999996</v>
      </c>
      <c r="I2864" s="34">
        <v>432213.41099999996</v>
      </c>
      <c r="J2864" s="34">
        <v>432213.41099999996</v>
      </c>
      <c r="K2864" s="34">
        <v>432213.41099999996</v>
      </c>
      <c r="L2864" s="34">
        <v>432213.41099999996</v>
      </c>
      <c r="M2864" s="34">
        <v>432213.41099999996</v>
      </c>
      <c r="N2864" s="34">
        <v>432213.41099999996</v>
      </c>
      <c r="O2864" s="34">
        <v>432213.41099999996</v>
      </c>
      <c r="P2864" s="34">
        <v>432213.41099999996</v>
      </c>
      <c r="Q2864" s="34">
        <v>432213.41099999996</v>
      </c>
      <c r="R2864" s="34">
        <v>432213.41099999996</v>
      </c>
      <c r="S2864" s="34">
        <v>432213.41099999996</v>
      </c>
    </row>
    <row r="2865" spans="2:19">
      <c r="B2865" s="5">
        <v>2010</v>
      </c>
      <c r="C2865" s="33"/>
      <c r="D2865" s="33"/>
      <c r="E2865" s="33"/>
      <c r="F2865" s="33"/>
      <c r="G2865" s="34">
        <v>1646.1865</v>
      </c>
      <c r="H2865" s="34">
        <v>1646.1865</v>
      </c>
      <c r="I2865" s="34">
        <v>1646.1865</v>
      </c>
      <c r="J2865" s="34">
        <v>1646.1865</v>
      </c>
      <c r="K2865" s="34">
        <v>1646.1865</v>
      </c>
      <c r="L2865" s="34">
        <v>1646.1865</v>
      </c>
      <c r="M2865" s="34">
        <v>1646.1865</v>
      </c>
      <c r="N2865" s="34">
        <v>1646.1865</v>
      </c>
      <c r="O2865" s="34">
        <v>1646.1865</v>
      </c>
      <c r="P2865" s="34">
        <v>1646.1865</v>
      </c>
      <c r="Q2865" s="34">
        <v>1646.1865</v>
      </c>
      <c r="R2865" s="34">
        <v>1646.1865</v>
      </c>
      <c r="S2865" s="34">
        <v>1646.1865</v>
      </c>
    </row>
    <row r="2866" spans="2:19">
      <c r="B2866" s="5">
        <v>2009</v>
      </c>
      <c r="C2866" s="33"/>
      <c r="D2866" s="33"/>
      <c r="E2866" s="33"/>
      <c r="F2866" s="34">
        <v>1914.7227499999997</v>
      </c>
      <c r="G2866" s="34">
        <v>1914.7227499999997</v>
      </c>
      <c r="H2866" s="34">
        <v>1914.7227499999997</v>
      </c>
      <c r="I2866" s="34">
        <v>1914.7227499999997</v>
      </c>
      <c r="J2866" s="34">
        <v>1914.7227499999997</v>
      </c>
      <c r="K2866" s="34">
        <v>1914.7227499999997</v>
      </c>
      <c r="L2866" s="34">
        <v>1914.7227499999997</v>
      </c>
      <c r="M2866" s="34">
        <v>1914.7227499999997</v>
      </c>
      <c r="N2866" s="34">
        <v>1914.7227499999997</v>
      </c>
      <c r="O2866" s="34">
        <v>1914.7227499999997</v>
      </c>
      <c r="P2866" s="34">
        <v>1914.7227499999997</v>
      </c>
      <c r="Q2866" s="34">
        <v>1914.7227499999997</v>
      </c>
      <c r="R2866" s="34">
        <v>1914.7227499999997</v>
      </c>
      <c r="S2866" s="34">
        <v>1914.7227499999997</v>
      </c>
    </row>
    <row r="2867" spans="2:19">
      <c r="B2867" s="5">
        <v>2008</v>
      </c>
      <c r="C2867" s="33"/>
      <c r="D2867" s="33"/>
      <c r="E2867" s="34">
        <v>3324.6432499999996</v>
      </c>
      <c r="F2867" s="34">
        <v>3324.6432499999996</v>
      </c>
      <c r="G2867" s="34">
        <v>3324.6432499999996</v>
      </c>
      <c r="H2867" s="34">
        <v>3324.6432499999996</v>
      </c>
      <c r="I2867" s="34">
        <v>3324.6432499999996</v>
      </c>
      <c r="J2867" s="34">
        <v>3324.6432499999996</v>
      </c>
      <c r="K2867" s="34">
        <v>3324.6432499999996</v>
      </c>
      <c r="L2867" s="34">
        <v>3324.6432499999996</v>
      </c>
      <c r="M2867" s="34">
        <v>3324.6432499999996</v>
      </c>
      <c r="N2867" s="34">
        <v>3324.6432499999996</v>
      </c>
      <c r="O2867" s="34">
        <v>3324.6432499999996</v>
      </c>
      <c r="P2867" s="34">
        <v>3324.6432499999996</v>
      </c>
      <c r="Q2867" s="34">
        <v>3324.6432499999996</v>
      </c>
      <c r="R2867" s="34">
        <v>3324.6432499999996</v>
      </c>
      <c r="S2867" s="34">
        <v>3324.6432499999996</v>
      </c>
    </row>
    <row r="2868" spans="2:19">
      <c r="B2868" s="5">
        <v>2007</v>
      </c>
      <c r="C2868" s="33"/>
      <c r="D2868" s="34">
        <v>119551.29724999999</v>
      </c>
      <c r="E2868" s="34">
        <v>119551.29724999999</v>
      </c>
      <c r="F2868" s="34">
        <v>119551.29724999999</v>
      </c>
      <c r="G2868" s="34">
        <v>119551.29724999999</v>
      </c>
      <c r="H2868" s="34">
        <v>119551.29724999999</v>
      </c>
      <c r="I2868" s="34">
        <v>119551.29724999999</v>
      </c>
      <c r="J2868" s="34">
        <v>119551.29724999999</v>
      </c>
      <c r="K2868" s="34">
        <v>119551.29724999999</v>
      </c>
      <c r="L2868" s="34">
        <v>119551.29724999999</v>
      </c>
      <c r="M2868" s="34">
        <v>119551.29724999999</v>
      </c>
      <c r="N2868" s="34">
        <v>119551.29724999999</v>
      </c>
      <c r="O2868" s="34">
        <v>119551.29724999999</v>
      </c>
      <c r="P2868" s="34">
        <v>119551.29724999999</v>
      </c>
      <c r="Q2868" s="34">
        <v>119551.29724999999</v>
      </c>
      <c r="R2868" s="34">
        <v>119551.29724999999</v>
      </c>
      <c r="S2868" s="34">
        <v>119551.29724999999</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1019.133</v>
      </c>
      <c r="D2874" s="34">
        <v>1019.133</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5357.7455000000009</v>
      </c>
      <c r="D2876" s="34">
        <v>5357.7455000000009</v>
      </c>
      <c r="E2876" s="34">
        <v>2105.20775</v>
      </c>
      <c r="F2876" s="34">
        <v>2105.20775</v>
      </c>
      <c r="G2876" s="34">
        <v>2105.20775</v>
      </c>
      <c r="H2876" s="34">
        <v>2105.20775</v>
      </c>
      <c r="I2876" s="34">
        <v>2105.20775</v>
      </c>
      <c r="J2876" s="34">
        <v>2105.20775</v>
      </c>
      <c r="K2876" s="34">
        <v>2105.20775</v>
      </c>
      <c r="L2876" s="34">
        <v>2105.20775</v>
      </c>
      <c r="M2876" s="34">
        <v>2105.20775</v>
      </c>
      <c r="N2876" s="34">
        <v>2105.20775</v>
      </c>
      <c r="O2876" s="34">
        <v>2105.20775</v>
      </c>
      <c r="P2876" s="34">
        <v>2105.20775</v>
      </c>
      <c r="Q2876" s="34">
        <v>2105.20775</v>
      </c>
      <c r="R2876" s="34">
        <v>2105.20775</v>
      </c>
      <c r="S2876" s="34">
        <v>2105.20775</v>
      </c>
    </row>
    <row r="2877" spans="2:19">
      <c r="B2877" s="5">
        <v>1998</v>
      </c>
      <c r="C2877" s="34">
        <v>4534.3802500000002</v>
      </c>
      <c r="D2877" s="34">
        <v>4534.3802500000002</v>
      </c>
      <c r="E2877" s="34">
        <v>188.39824999999999</v>
      </c>
      <c r="F2877" s="34">
        <v>188.39824999999999</v>
      </c>
      <c r="G2877" s="34">
        <v>188.39824999999999</v>
      </c>
      <c r="H2877" s="34">
        <v>188.39824999999999</v>
      </c>
      <c r="I2877" s="34">
        <v>188.39824999999999</v>
      </c>
      <c r="J2877" s="34">
        <v>188.39824999999999</v>
      </c>
      <c r="K2877" s="34">
        <v>188.39824999999999</v>
      </c>
      <c r="L2877" s="34">
        <v>188.39824999999999</v>
      </c>
      <c r="M2877" s="34">
        <v>188.39824999999999</v>
      </c>
      <c r="N2877" s="34">
        <v>188.39824999999999</v>
      </c>
      <c r="O2877" s="34">
        <v>188.39824999999999</v>
      </c>
      <c r="P2877" s="34">
        <v>188.39824999999999</v>
      </c>
      <c r="Q2877" s="34">
        <v>188.39824999999999</v>
      </c>
      <c r="R2877" s="34">
        <v>188.39824999999999</v>
      </c>
      <c r="S2877" s="34">
        <v>188.39824999999999</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72.403000000000006</v>
      </c>
      <c r="D2879" s="34">
        <v>72.403000000000006</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96904.849249999999</v>
      </c>
      <c r="D2880" s="34">
        <v>96904.849249999999</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347.67975000000001</v>
      </c>
      <c r="D2883" s="34">
        <v>347.67975000000001</v>
      </c>
      <c r="E2883" s="34">
        <v>130.38149999999999</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2734.0547499999998</v>
      </c>
      <c r="D2884" s="34">
        <v>2734.0547499999998</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7380.9962500000001</v>
      </c>
      <c r="D2885" s="34">
        <v>7380.9962500000001</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2456.5637499999998</v>
      </c>
      <c r="D2886" s="34">
        <v>2456.5637499999998</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3314.116</v>
      </c>
      <c r="D2887" s="34">
        <v>3314.116</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56345.645749999996</v>
      </c>
      <c r="D2888" s="34">
        <v>56345.645749999996</v>
      </c>
      <c r="E2888" s="34">
        <v>176.01374999999999</v>
      </c>
      <c r="F2888" s="34">
        <v>176.01374999999999</v>
      </c>
      <c r="G2888" s="34">
        <v>176.01374999999999</v>
      </c>
      <c r="H2888" s="34">
        <v>176.01374999999999</v>
      </c>
      <c r="I2888" s="34">
        <v>176.01374999999999</v>
      </c>
      <c r="J2888" s="34">
        <v>176.01374999999999</v>
      </c>
      <c r="K2888" s="34">
        <v>176.01374999999999</v>
      </c>
      <c r="L2888" s="34">
        <v>176.01374999999999</v>
      </c>
      <c r="M2888" s="34">
        <v>176.01374999999999</v>
      </c>
      <c r="N2888" s="34">
        <v>176.01374999999999</v>
      </c>
      <c r="O2888" s="34">
        <v>176.01374999999999</v>
      </c>
      <c r="P2888" s="34">
        <v>176.01374999999999</v>
      </c>
      <c r="Q2888" s="34">
        <v>176.01374999999999</v>
      </c>
      <c r="R2888" s="34">
        <v>176.01374999999999</v>
      </c>
      <c r="S2888" s="34">
        <v>176.01374999999999</v>
      </c>
    </row>
    <row r="2889" spans="2:19">
      <c r="B2889" s="5">
        <v>1986</v>
      </c>
      <c r="C2889" s="34">
        <v>21126.89875</v>
      </c>
      <c r="D2889" s="34">
        <v>21126.89875</v>
      </c>
      <c r="E2889" s="34">
        <v>827.90424999999993</v>
      </c>
      <c r="F2889" s="34">
        <v>827.90424999999993</v>
      </c>
      <c r="G2889" s="34">
        <v>827.90424999999993</v>
      </c>
      <c r="H2889" s="34">
        <v>827.90424999999993</v>
      </c>
      <c r="I2889" s="34">
        <v>827.90424999999993</v>
      </c>
      <c r="J2889" s="34">
        <v>827.90424999999993</v>
      </c>
      <c r="K2889" s="34">
        <v>827.90424999999993</v>
      </c>
      <c r="L2889" s="34">
        <v>827.90424999999993</v>
      </c>
      <c r="M2889" s="34">
        <v>827.90424999999993</v>
      </c>
      <c r="N2889" s="34">
        <v>827.90424999999993</v>
      </c>
      <c r="O2889" s="34">
        <v>827.90424999999993</v>
      </c>
      <c r="P2889" s="34">
        <v>827.90424999999993</v>
      </c>
      <c r="Q2889" s="34">
        <v>827.90424999999993</v>
      </c>
      <c r="R2889" s="34">
        <v>827.90424999999993</v>
      </c>
      <c r="S2889" s="34">
        <v>827.90424999999993</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238.16149999999999</v>
      </c>
      <c r="D2891" s="34">
        <v>238.16149999999999</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1218.3942500000001</v>
      </c>
      <c r="D2892" s="34">
        <v>1218.3942500000001</v>
      </c>
      <c r="E2892" s="34">
        <v>0</v>
      </c>
      <c r="F2892" s="34">
        <v>0</v>
      </c>
      <c r="G2892" s="34">
        <v>0</v>
      </c>
      <c r="H2892" s="34">
        <v>0</v>
      </c>
      <c r="I2892" s="34">
        <v>0</v>
      </c>
      <c r="J2892" s="34">
        <v>0</v>
      </c>
      <c r="K2892" s="34">
        <v>0</v>
      </c>
      <c r="L2892" s="34">
        <v>0</v>
      </c>
      <c r="M2892" s="34">
        <v>0</v>
      </c>
      <c r="N2892" s="34">
        <v>0</v>
      </c>
      <c r="O2892" s="34"/>
      <c r="P2892" s="34"/>
      <c r="Q2892" s="34"/>
      <c r="R2892" s="34"/>
      <c r="S2892" s="34"/>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c r="P2893" s="34"/>
      <c r="Q2893" s="34"/>
      <c r="R2893" s="34"/>
      <c r="S2893" s="34"/>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c r="P2894" s="34"/>
      <c r="Q2894" s="34"/>
      <c r="R2894" s="34"/>
      <c r="S2894" s="34"/>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c r="P2895" s="34"/>
      <c r="Q2895" s="34"/>
      <c r="R2895" s="34"/>
      <c r="S2895" s="34"/>
    </row>
    <row r="2896" spans="2:19">
      <c r="B2896" s="5">
        <v>1979</v>
      </c>
      <c r="C2896" s="34">
        <v>251.85075000000001</v>
      </c>
      <c r="D2896" s="34">
        <v>251.85075000000001</v>
      </c>
      <c r="E2896" s="34">
        <v>0</v>
      </c>
      <c r="F2896" s="34">
        <v>0</v>
      </c>
      <c r="G2896" s="34">
        <v>0</v>
      </c>
      <c r="H2896" s="34">
        <v>0</v>
      </c>
      <c r="I2896" s="34">
        <v>0</v>
      </c>
      <c r="J2896" s="34">
        <v>0</v>
      </c>
      <c r="K2896" s="34">
        <v>0</v>
      </c>
      <c r="L2896" s="34">
        <v>0</v>
      </c>
      <c r="M2896" s="34">
        <v>0</v>
      </c>
      <c r="N2896" s="34">
        <v>0</v>
      </c>
      <c r="O2896" s="34"/>
      <c r="P2896" s="34"/>
      <c r="Q2896" s="34"/>
      <c r="R2896" s="34"/>
      <c r="S2896" s="34"/>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c r="P2897" s="34"/>
      <c r="Q2897" s="34"/>
      <c r="R2897" s="34"/>
      <c r="S2897" s="34"/>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c r="P2898" s="34"/>
      <c r="Q2898" s="34"/>
      <c r="R2898" s="34"/>
      <c r="S2898" s="34"/>
    </row>
    <row r="2899" spans="2:19">
      <c r="B2899" s="5">
        <v>1976</v>
      </c>
      <c r="C2899" s="34">
        <v>360.28100000000001</v>
      </c>
      <c r="D2899" s="34">
        <v>360.28100000000001</v>
      </c>
      <c r="E2899" s="34">
        <v>0</v>
      </c>
      <c r="F2899" s="34">
        <v>0</v>
      </c>
      <c r="G2899" s="34">
        <v>0</v>
      </c>
      <c r="H2899" s="34">
        <v>0</v>
      </c>
      <c r="I2899" s="34">
        <v>0</v>
      </c>
      <c r="J2899" s="34">
        <v>0</v>
      </c>
      <c r="K2899" s="34">
        <v>0</v>
      </c>
      <c r="L2899" s="34">
        <v>0</v>
      </c>
      <c r="M2899" s="34">
        <v>0</v>
      </c>
      <c r="N2899" s="34">
        <v>0</v>
      </c>
      <c r="O2899" s="34"/>
      <c r="P2899" s="34"/>
      <c r="Q2899" s="34"/>
      <c r="R2899" s="34"/>
      <c r="S2899" s="34"/>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c r="P2900" s="34"/>
      <c r="Q2900" s="34"/>
      <c r="R2900" s="34"/>
      <c r="S2900" s="34"/>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c r="P2901" s="34"/>
      <c r="Q2901" s="34"/>
      <c r="R2901" s="34"/>
      <c r="S2901" s="34"/>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c r="P2902" s="34"/>
      <c r="Q2902" s="34"/>
      <c r="R2902" s="34"/>
      <c r="S2902" s="34"/>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c r="P2903" s="34"/>
      <c r="Q2903" s="34"/>
      <c r="R2903" s="34"/>
      <c r="S2903" s="34"/>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c r="P2904" s="34"/>
      <c r="Q2904" s="34"/>
      <c r="R2904" s="34"/>
      <c r="S2904" s="34"/>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c r="P2905" s="34"/>
      <c r="Q2905" s="34"/>
      <c r="R2905" s="34"/>
      <c r="S2905" s="34"/>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c r="P2906" s="34"/>
      <c r="Q2906" s="34"/>
      <c r="R2906" s="34"/>
      <c r="S2906" s="34"/>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c r="P2907" s="34"/>
      <c r="Q2907" s="34"/>
      <c r="R2907" s="34"/>
      <c r="S2907" s="34"/>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c r="P2908" s="34"/>
      <c r="Q2908" s="34"/>
      <c r="R2908" s="34"/>
      <c r="S2908" s="34"/>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c r="P2909" s="34"/>
      <c r="Q2909" s="34"/>
      <c r="R2909" s="34"/>
      <c r="S2909" s="34"/>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c r="P2910" s="34"/>
      <c r="Q2910" s="34"/>
      <c r="R2910" s="34"/>
      <c r="S2910" s="34"/>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c r="P2911" s="34"/>
      <c r="Q2911" s="34"/>
      <c r="R2911" s="34"/>
      <c r="S2911" s="34"/>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c r="P2912" s="34"/>
      <c r="Q2912" s="34"/>
      <c r="R2912" s="34"/>
      <c r="S2912" s="34"/>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c r="P2913" s="34"/>
      <c r="Q2913" s="34"/>
      <c r="R2913" s="34"/>
      <c r="S2913" s="34"/>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c r="P2914" s="34"/>
      <c r="Q2914" s="34"/>
      <c r="R2914" s="34"/>
      <c r="S2914" s="34"/>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c r="P2915" s="34"/>
      <c r="Q2915" s="34"/>
      <c r="R2915" s="34"/>
      <c r="S2915" s="34"/>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c r="P2916" s="34"/>
      <c r="Q2916" s="34"/>
      <c r="R2916" s="34"/>
      <c r="S2916" s="34"/>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c r="P2917" s="34"/>
      <c r="Q2917" s="34"/>
      <c r="R2917" s="34"/>
      <c r="S2917" s="34"/>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c r="P2918" s="34"/>
      <c r="Q2918" s="34"/>
      <c r="R2918" s="34"/>
      <c r="S2918" s="34"/>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c r="P2919" s="34"/>
      <c r="Q2919" s="34"/>
      <c r="R2919" s="34"/>
      <c r="S2919" s="34"/>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c r="P2920" s="34"/>
      <c r="Q2920" s="34"/>
      <c r="R2920" s="34"/>
      <c r="S2920" s="34"/>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c r="P2921" s="34"/>
      <c r="Q2921" s="34"/>
      <c r="R2921" s="34"/>
      <c r="S2921" s="34"/>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c r="P2922" s="34"/>
      <c r="Q2922" s="34"/>
      <c r="R2922" s="34"/>
      <c r="S2922" s="34"/>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c r="P2923" s="34"/>
      <c r="Q2923" s="34"/>
      <c r="R2923" s="34"/>
      <c r="S2923" s="34"/>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c r="P2924" s="34"/>
      <c r="Q2924" s="34"/>
      <c r="R2924" s="34"/>
      <c r="S2924" s="34"/>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c r="P2925" s="34"/>
      <c r="Q2925" s="34"/>
      <c r="R2925" s="34"/>
      <c r="S2925" s="34"/>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c r="P2926" s="34"/>
      <c r="Q2926" s="34"/>
      <c r="R2926" s="34"/>
      <c r="S2926" s="34"/>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c r="P2927" s="34"/>
      <c r="Q2927" s="34"/>
      <c r="R2927" s="34"/>
      <c r="S2927" s="34"/>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c r="P2928" s="34"/>
      <c r="Q2928" s="34"/>
      <c r="R2928" s="34"/>
      <c r="S2928" s="34"/>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c r="P2929" s="34"/>
      <c r="Q2929" s="34"/>
      <c r="R2929" s="34"/>
      <c r="S2929" s="34"/>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c r="P2930" s="34"/>
      <c r="Q2930" s="34"/>
      <c r="R2930" s="34"/>
      <c r="S2930" s="34"/>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c r="P2931" s="34"/>
      <c r="Q2931" s="34"/>
      <c r="R2931" s="34"/>
      <c r="S2931" s="34"/>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c r="P2932" s="34"/>
      <c r="Q2932" s="34"/>
      <c r="R2932" s="34"/>
      <c r="S2932" s="34"/>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c r="P2933" s="34"/>
      <c r="Q2933" s="34"/>
      <c r="R2933" s="34"/>
      <c r="S2933" s="34"/>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c r="P2934" s="34"/>
      <c r="Q2934" s="34"/>
      <c r="R2934" s="34"/>
      <c r="S2934" s="34"/>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c r="P2935" s="34"/>
      <c r="Q2935" s="34"/>
      <c r="R2935" s="34"/>
      <c r="S2935" s="34"/>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c r="P2936" s="34"/>
      <c r="Q2936" s="34"/>
      <c r="R2936" s="34"/>
      <c r="S2936" s="34"/>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c r="P2937" s="34"/>
      <c r="Q2937" s="34"/>
      <c r="R2937" s="34"/>
      <c r="S2937" s="34"/>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c r="P2938" s="34"/>
      <c r="Q2938" s="34"/>
      <c r="R2938" s="34"/>
      <c r="S2938" s="34"/>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c r="P2939" s="34"/>
      <c r="Q2939" s="34"/>
      <c r="R2939" s="34"/>
      <c r="S2939" s="34"/>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c r="P2940" s="34"/>
      <c r="Q2940" s="34"/>
      <c r="R2940" s="34"/>
      <c r="S2940" s="34"/>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c r="P2941" s="34"/>
      <c r="Q2941" s="34"/>
      <c r="R2941" s="34"/>
      <c r="S2941" s="34"/>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c r="P2942" s="34"/>
      <c r="Q2942" s="34"/>
      <c r="R2942" s="34"/>
      <c r="S2942" s="34"/>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c r="P2943" s="34"/>
      <c r="Q2943" s="34"/>
      <c r="R2943" s="34"/>
      <c r="S2943" s="34"/>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c r="P2944" s="34"/>
      <c r="Q2944" s="34"/>
      <c r="R2944" s="34"/>
      <c r="S2944" s="34"/>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c r="P2945" s="34"/>
      <c r="Q2945" s="34"/>
      <c r="R2945" s="34"/>
      <c r="S2945" s="34"/>
    </row>
    <row r="2946" spans="1:19" ht="51">
      <c r="A2946" s="63" t="s">
        <v>134</v>
      </c>
      <c r="B2946" s="6" t="s">
        <v>10</v>
      </c>
      <c r="C2946" s="7">
        <f>SUM(C2869:C2945)</f>
        <v>203663.15349999996</v>
      </c>
      <c r="D2946" s="7">
        <f>SUM(D2868:D2945)</f>
        <v>323214.45075000002</v>
      </c>
      <c r="E2946" s="7">
        <f>SUM(E2867:E2945)</f>
        <v>126303.84599999999</v>
      </c>
      <c r="F2946" s="7">
        <f>SUM(F2866:F2945)</f>
        <v>128088.18724999999</v>
      </c>
      <c r="G2946" s="7">
        <f>SUM(G2865:G2945)</f>
        <v>129734.37375</v>
      </c>
      <c r="H2946" s="7">
        <f>SUM(H2859:H2945)</f>
        <v>561947.78474999999</v>
      </c>
      <c r="I2946" s="7">
        <f>SUM(I2859:I2945)</f>
        <v>863488.1024999998</v>
      </c>
      <c r="J2946" s="7">
        <f t="shared" ref="J2946" si="57">SUM(J2859:J2945)</f>
        <v>962132.27874999982</v>
      </c>
      <c r="K2946" s="7">
        <f>SUM(K2859:K2945)</f>
        <v>972195.51874999981</v>
      </c>
      <c r="L2946" s="7">
        <f t="shared" ref="L2946" si="58">SUM(L2859:L2945)</f>
        <v>1025590.0787499998</v>
      </c>
      <c r="M2946" s="10">
        <f>SUM(M2859:M2945)</f>
        <v>1164286.9687499998</v>
      </c>
      <c r="N2946" s="10">
        <f>SUM(N2854:N2945)</f>
        <v>1164880.1487499999</v>
      </c>
      <c r="O2946" s="10">
        <f>SUM(O2854:O2945)</f>
        <v>1220986.1487499999</v>
      </c>
      <c r="P2946" s="10">
        <f>SUM(P2854:P2945)</f>
        <v>1230279.1487499999</v>
      </c>
      <c r="Q2946" s="10">
        <f>SUM(Q2854:Q2945)</f>
        <v>1230279.1487499999</v>
      </c>
      <c r="R2946" s="10">
        <f>SUM(R2853:R2945)</f>
        <v>1230279.1487499999</v>
      </c>
      <c r="S2946" s="10">
        <f>SUM(S2853:S2945)</f>
        <v>1305671.1487499999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532050</v>
      </c>
    </row>
    <row r="2949" spans="1:19">
      <c r="A2949" s="35"/>
      <c r="B2949" s="5">
        <v>2021</v>
      </c>
      <c r="C2949" s="33"/>
      <c r="D2949" s="33"/>
      <c r="E2949" s="33"/>
      <c r="F2949" s="33"/>
      <c r="G2949" s="33"/>
      <c r="H2949" s="33"/>
      <c r="I2949" s="33"/>
      <c r="J2949" s="33"/>
      <c r="K2949" s="33"/>
      <c r="L2949" s="33"/>
      <c r="M2949" s="33"/>
      <c r="N2949" s="33"/>
      <c r="O2949" s="33"/>
      <c r="P2949" s="33"/>
      <c r="Q2949" s="33"/>
      <c r="R2949" s="34">
        <v>401859</v>
      </c>
      <c r="S2949" s="34">
        <v>401859</v>
      </c>
    </row>
    <row r="2950" spans="1:19">
      <c r="B2950" s="5">
        <v>2020</v>
      </c>
      <c r="C2950" s="33"/>
      <c r="D2950" s="33"/>
      <c r="E2950" s="33"/>
      <c r="F2950" s="33"/>
      <c r="G2950" s="33"/>
      <c r="H2950" s="33"/>
      <c r="I2950" s="33"/>
      <c r="J2950" s="33"/>
      <c r="K2950" s="33"/>
      <c r="L2950" s="33"/>
      <c r="M2950" s="33"/>
      <c r="N2950" s="33"/>
      <c r="O2950" s="33"/>
      <c r="P2950" s="33"/>
      <c r="Q2950" s="34">
        <v>347108</v>
      </c>
      <c r="R2950" s="34">
        <v>347108</v>
      </c>
      <c r="S2950" s="34">
        <v>347108</v>
      </c>
    </row>
    <row r="2951" spans="1:19">
      <c r="A2951" s="37"/>
      <c r="B2951" s="5">
        <v>2019</v>
      </c>
      <c r="C2951" s="33"/>
      <c r="D2951" s="33"/>
      <c r="E2951" s="33"/>
      <c r="F2951" s="33"/>
      <c r="G2951" s="33"/>
      <c r="H2951" s="33"/>
      <c r="I2951" s="33"/>
      <c r="J2951" s="33"/>
      <c r="K2951" s="33"/>
      <c r="L2951" s="33"/>
      <c r="M2951" s="33"/>
      <c r="N2951" s="33"/>
      <c r="O2951" s="33"/>
      <c r="P2951" s="34">
        <v>282657</v>
      </c>
      <c r="Q2951" s="34">
        <v>282657</v>
      </c>
      <c r="R2951" s="34">
        <v>282657</v>
      </c>
      <c r="S2951" s="34">
        <v>282657</v>
      </c>
    </row>
    <row r="2952" spans="1:19">
      <c r="A2952" s="37"/>
      <c r="B2952" s="5">
        <v>2018</v>
      </c>
      <c r="C2952" s="33"/>
      <c r="D2952" s="33"/>
      <c r="E2952" s="33"/>
      <c r="F2952" s="33"/>
      <c r="G2952" s="33"/>
      <c r="H2952" s="33"/>
      <c r="I2952" s="33"/>
      <c r="J2952" s="33"/>
      <c r="K2952" s="33"/>
      <c r="L2952" s="33"/>
      <c r="M2952" s="33"/>
      <c r="N2952" s="33"/>
      <c r="O2952" s="34">
        <v>233566</v>
      </c>
      <c r="P2952" s="34">
        <v>233566</v>
      </c>
      <c r="Q2952" s="34">
        <v>233566</v>
      </c>
      <c r="R2952" s="34">
        <v>233566</v>
      </c>
      <c r="S2952" s="34">
        <v>233566</v>
      </c>
    </row>
    <row r="2953" spans="1:19">
      <c r="A2953" s="37"/>
      <c r="B2953" s="5">
        <v>2017</v>
      </c>
      <c r="C2953" s="33"/>
      <c r="D2953" s="33"/>
      <c r="E2953" s="33"/>
      <c r="F2953" s="33"/>
      <c r="G2953" s="33"/>
      <c r="H2953" s="33"/>
      <c r="I2953" s="33"/>
      <c r="J2953" s="33"/>
      <c r="K2953" s="33"/>
      <c r="L2953" s="33"/>
      <c r="M2953" s="33"/>
      <c r="N2953" s="34">
        <v>215961.22</v>
      </c>
      <c r="O2953" s="34">
        <v>215961.22</v>
      </c>
      <c r="P2953" s="34">
        <v>215961.22</v>
      </c>
      <c r="Q2953" s="34">
        <v>215961.22</v>
      </c>
      <c r="R2953" s="34">
        <v>215961.22</v>
      </c>
      <c r="S2953" s="34">
        <v>215961.22</v>
      </c>
    </row>
    <row r="2954" spans="1:19">
      <c r="B2954" s="5">
        <v>2016</v>
      </c>
      <c r="C2954" s="33"/>
      <c r="D2954" s="33"/>
      <c r="E2954" s="33"/>
      <c r="F2954" s="33"/>
      <c r="G2954" s="33"/>
      <c r="H2954" s="33"/>
      <c r="I2954" s="33"/>
      <c r="J2954" s="33"/>
      <c r="K2954" s="33"/>
      <c r="L2954" s="33"/>
      <c r="M2954" s="34">
        <v>256823.15</v>
      </c>
      <c r="N2954" s="34">
        <v>256823.15</v>
      </c>
      <c r="O2954" s="34">
        <v>256823.15</v>
      </c>
      <c r="P2954" s="34">
        <v>256823.15</v>
      </c>
      <c r="Q2954" s="34">
        <v>256823.15</v>
      </c>
      <c r="R2954" s="34">
        <v>256823.15</v>
      </c>
      <c r="S2954" s="34">
        <v>256823.15</v>
      </c>
    </row>
    <row r="2955" spans="1:19">
      <c r="B2955" s="5">
        <v>2015</v>
      </c>
      <c r="C2955" s="33"/>
      <c r="D2955" s="33"/>
      <c r="E2955" s="33"/>
      <c r="F2955" s="33"/>
      <c r="G2955" s="33"/>
      <c r="H2955" s="33"/>
      <c r="I2955" s="33"/>
      <c r="J2955" s="33"/>
      <c r="K2955" s="33"/>
      <c r="L2955" s="34">
        <v>143457.68</v>
      </c>
      <c r="M2955" s="34">
        <v>143457.68</v>
      </c>
      <c r="N2955" s="34">
        <v>143457.68</v>
      </c>
      <c r="O2955" s="34">
        <v>143457.68</v>
      </c>
      <c r="P2955" s="34">
        <v>143457.68</v>
      </c>
      <c r="Q2955" s="34">
        <v>143457.68</v>
      </c>
      <c r="R2955" s="34">
        <v>143457.68</v>
      </c>
      <c r="S2955" s="34">
        <v>143457.68</v>
      </c>
    </row>
    <row r="2956" spans="1:19">
      <c r="B2956" s="5">
        <v>2014</v>
      </c>
      <c r="C2956" s="33"/>
      <c r="D2956" s="33"/>
      <c r="E2956" s="33"/>
      <c r="F2956" s="33"/>
      <c r="G2956" s="33"/>
      <c r="H2956" s="33"/>
      <c r="I2956" s="33"/>
      <c r="J2956" s="33"/>
      <c r="K2956" s="34">
        <v>220758.09</v>
      </c>
      <c r="L2956" s="34">
        <v>220758.09</v>
      </c>
      <c r="M2956" s="34">
        <v>220758.09</v>
      </c>
      <c r="N2956" s="34">
        <v>220758.09</v>
      </c>
      <c r="O2956" s="34">
        <v>220758.09</v>
      </c>
      <c r="P2956" s="34">
        <v>220758.09</v>
      </c>
      <c r="Q2956" s="34">
        <v>220758.09</v>
      </c>
      <c r="R2956" s="34">
        <v>220758.09</v>
      </c>
      <c r="S2956" s="34">
        <v>220758.09</v>
      </c>
    </row>
    <row r="2957" spans="1:19">
      <c r="B2957" s="5">
        <v>2013</v>
      </c>
      <c r="C2957" s="33"/>
      <c r="D2957" s="33"/>
      <c r="E2957" s="33"/>
      <c r="F2957" s="33"/>
      <c r="G2957" s="33"/>
      <c r="H2957" s="33"/>
      <c r="I2957" s="33"/>
      <c r="J2957" s="34">
        <v>229690.89</v>
      </c>
      <c r="K2957" s="34">
        <v>229690.89</v>
      </c>
      <c r="L2957" s="34">
        <v>229690.89</v>
      </c>
      <c r="M2957" s="34">
        <v>229690.89</v>
      </c>
      <c r="N2957" s="34">
        <v>229690.89</v>
      </c>
      <c r="O2957" s="34">
        <v>229690.89</v>
      </c>
      <c r="P2957" s="34">
        <v>229690.89</v>
      </c>
      <c r="Q2957" s="34">
        <v>229690.89</v>
      </c>
      <c r="R2957" s="34">
        <v>229690.89</v>
      </c>
      <c r="S2957" s="34">
        <v>229690.89</v>
      </c>
    </row>
    <row r="2958" spans="1:19">
      <c r="B2958" s="5">
        <v>2012</v>
      </c>
      <c r="C2958" s="33"/>
      <c r="D2958" s="33"/>
      <c r="E2958" s="33"/>
      <c r="F2958" s="33"/>
      <c r="G2958" s="33"/>
      <c r="H2958" s="33"/>
      <c r="I2958" s="34">
        <v>245337.22999999998</v>
      </c>
      <c r="J2958" s="34">
        <v>245337.22999999998</v>
      </c>
      <c r="K2958" s="34">
        <v>245337.22999999998</v>
      </c>
      <c r="L2958" s="34">
        <v>245337.22999999998</v>
      </c>
      <c r="M2958" s="34">
        <v>245337.22999999998</v>
      </c>
      <c r="N2958" s="34">
        <v>245337.22999999998</v>
      </c>
      <c r="O2958" s="34">
        <v>245337.22999999998</v>
      </c>
      <c r="P2958" s="34">
        <v>245337.22999999998</v>
      </c>
      <c r="Q2958" s="34">
        <v>245337.22999999998</v>
      </c>
      <c r="R2958" s="34">
        <v>245337.22999999998</v>
      </c>
      <c r="S2958" s="34">
        <v>245337.22999999998</v>
      </c>
    </row>
    <row r="2959" spans="1:19">
      <c r="B2959" s="5">
        <v>2011</v>
      </c>
      <c r="C2959" s="33"/>
      <c r="D2959" s="33"/>
      <c r="E2959" s="33"/>
      <c r="F2959" s="33"/>
      <c r="G2959" s="33"/>
      <c r="H2959" s="34">
        <v>413081</v>
      </c>
      <c r="I2959" s="34">
        <v>413081</v>
      </c>
      <c r="J2959" s="34">
        <v>413081</v>
      </c>
      <c r="K2959" s="34">
        <v>413081</v>
      </c>
      <c r="L2959" s="34">
        <v>413081</v>
      </c>
      <c r="M2959" s="34">
        <v>413081</v>
      </c>
      <c r="N2959" s="34">
        <v>413081</v>
      </c>
      <c r="O2959" s="34">
        <v>413081</v>
      </c>
      <c r="P2959" s="34">
        <v>413081</v>
      </c>
      <c r="Q2959" s="34">
        <v>413081</v>
      </c>
      <c r="R2959" s="34">
        <v>413081</v>
      </c>
      <c r="S2959" s="34">
        <v>413081</v>
      </c>
    </row>
    <row r="2960" spans="1:19">
      <c r="B2960" s="5">
        <v>2010</v>
      </c>
      <c r="C2960" s="33"/>
      <c r="D2960" s="33"/>
      <c r="E2960" s="33"/>
      <c r="F2960" s="33"/>
      <c r="G2960" s="34">
        <v>443833.43000000005</v>
      </c>
      <c r="H2960" s="34">
        <v>443833.43000000005</v>
      </c>
      <c r="I2960" s="34">
        <v>443833.43000000005</v>
      </c>
      <c r="J2960" s="34">
        <v>443833.43000000005</v>
      </c>
      <c r="K2960" s="34">
        <v>443833.43000000005</v>
      </c>
      <c r="L2960" s="34">
        <v>443833.43000000005</v>
      </c>
      <c r="M2960" s="34">
        <v>443833.43000000005</v>
      </c>
      <c r="N2960" s="34">
        <v>443833.43000000005</v>
      </c>
      <c r="O2960" s="34">
        <v>443833.43000000005</v>
      </c>
      <c r="P2960" s="34">
        <v>443833.43000000005</v>
      </c>
      <c r="Q2960" s="34">
        <v>443833.43000000005</v>
      </c>
      <c r="R2960" s="34">
        <v>443833.43000000005</v>
      </c>
      <c r="S2960" s="34">
        <v>443833.43000000005</v>
      </c>
    </row>
    <row r="2961" spans="2:19">
      <c r="B2961" s="5">
        <v>2009</v>
      </c>
      <c r="C2961" s="33"/>
      <c r="D2961" s="33"/>
      <c r="E2961" s="33"/>
      <c r="F2961" s="34">
        <v>231308.57</v>
      </c>
      <c r="G2961" s="34">
        <v>231308.57</v>
      </c>
      <c r="H2961" s="34">
        <v>231308.57</v>
      </c>
      <c r="I2961" s="34">
        <v>231308.57</v>
      </c>
      <c r="J2961" s="34">
        <v>231308.57</v>
      </c>
      <c r="K2961" s="34">
        <v>231308.57</v>
      </c>
      <c r="L2961" s="34">
        <v>231308.57</v>
      </c>
      <c r="M2961" s="34">
        <v>231308.57</v>
      </c>
      <c r="N2961" s="34">
        <v>231308.57</v>
      </c>
      <c r="O2961" s="34">
        <v>231308.57</v>
      </c>
      <c r="P2961" s="34">
        <v>231308.57</v>
      </c>
      <c r="Q2961" s="34">
        <v>231308.57</v>
      </c>
      <c r="R2961" s="34">
        <v>231308.57</v>
      </c>
      <c r="S2961" s="34">
        <v>231308.57</v>
      </c>
    </row>
    <row r="2962" spans="2:19">
      <c r="B2962" s="5">
        <v>2008</v>
      </c>
      <c r="C2962" s="33"/>
      <c r="D2962" s="33"/>
      <c r="E2962" s="34">
        <v>331407.96000000002</v>
      </c>
      <c r="F2962" s="34">
        <v>331407.96000000002</v>
      </c>
      <c r="G2962" s="34">
        <v>331407.96000000002</v>
      </c>
      <c r="H2962" s="34">
        <v>331407.96000000002</v>
      </c>
      <c r="I2962" s="34">
        <v>331407.96000000002</v>
      </c>
      <c r="J2962" s="34">
        <v>331407.96000000002</v>
      </c>
      <c r="K2962" s="34">
        <v>331407.96000000002</v>
      </c>
      <c r="L2962" s="34">
        <v>331407.96000000002</v>
      </c>
      <c r="M2962" s="34">
        <v>331407.96000000002</v>
      </c>
      <c r="N2962" s="34">
        <v>331407.96000000002</v>
      </c>
      <c r="O2962" s="34">
        <v>331407.96000000002</v>
      </c>
      <c r="P2962" s="34">
        <v>331407.96000000002</v>
      </c>
      <c r="Q2962" s="34">
        <v>331407.96000000002</v>
      </c>
      <c r="R2962" s="34">
        <v>331407.96000000002</v>
      </c>
      <c r="S2962" s="34">
        <v>331407.96000000002</v>
      </c>
    </row>
    <row r="2963" spans="2:19">
      <c r="B2963" s="5">
        <v>2007</v>
      </c>
      <c r="C2963" s="33"/>
      <c r="D2963" s="34">
        <v>194988.48</v>
      </c>
      <c r="E2963" s="34">
        <v>194988.48</v>
      </c>
      <c r="F2963" s="34">
        <v>194988.48</v>
      </c>
      <c r="G2963" s="34">
        <v>194988.48</v>
      </c>
      <c r="H2963" s="34">
        <v>194988.48</v>
      </c>
      <c r="I2963" s="34">
        <v>194988.48</v>
      </c>
      <c r="J2963" s="34">
        <v>194988.48</v>
      </c>
      <c r="K2963" s="34">
        <v>194988.48</v>
      </c>
      <c r="L2963" s="34">
        <v>194988.48</v>
      </c>
      <c r="M2963" s="34">
        <v>194988.48</v>
      </c>
      <c r="N2963" s="34">
        <v>194988.48</v>
      </c>
      <c r="O2963" s="34">
        <v>194988.48</v>
      </c>
      <c r="P2963" s="34">
        <v>194988.48</v>
      </c>
      <c r="Q2963" s="34">
        <v>194988.48</v>
      </c>
      <c r="R2963" s="34">
        <v>194988.48</v>
      </c>
      <c r="S2963" s="34">
        <v>194988.48</v>
      </c>
    </row>
    <row r="2964" spans="2:19">
      <c r="B2964" s="5">
        <v>2006</v>
      </c>
      <c r="C2964" s="34">
        <v>181622.76</v>
      </c>
      <c r="D2964" s="34">
        <v>181622.76</v>
      </c>
      <c r="E2964" s="34">
        <v>181622.76</v>
      </c>
      <c r="F2964" s="34">
        <v>181622.76</v>
      </c>
      <c r="G2964" s="34">
        <v>181622.76</v>
      </c>
      <c r="H2964" s="34">
        <v>181622.76</v>
      </c>
      <c r="I2964" s="34">
        <v>181622.76</v>
      </c>
      <c r="J2964" s="34">
        <v>181622.76</v>
      </c>
      <c r="K2964" s="34">
        <v>181622.76</v>
      </c>
      <c r="L2964" s="34">
        <v>181622.76</v>
      </c>
      <c r="M2964" s="34">
        <v>181622.76</v>
      </c>
      <c r="N2964" s="34">
        <v>181622.76</v>
      </c>
      <c r="O2964" s="34">
        <v>181622.76</v>
      </c>
      <c r="P2964" s="34">
        <v>181622.76</v>
      </c>
      <c r="Q2964" s="34">
        <v>181622.76</v>
      </c>
      <c r="R2964" s="34">
        <v>181622.76</v>
      </c>
      <c r="S2964" s="34">
        <v>181622.76</v>
      </c>
    </row>
    <row r="2965" spans="2:19">
      <c r="B2965" s="5">
        <v>2005</v>
      </c>
      <c r="C2965" s="34">
        <v>142845.85</v>
      </c>
      <c r="D2965" s="34">
        <v>142845.85</v>
      </c>
      <c r="E2965" s="34">
        <v>142845.85</v>
      </c>
      <c r="F2965" s="34">
        <v>142845.85</v>
      </c>
      <c r="G2965" s="34">
        <v>142845.85</v>
      </c>
      <c r="H2965" s="34">
        <v>142845.85</v>
      </c>
      <c r="I2965" s="34">
        <v>142845.85</v>
      </c>
      <c r="J2965" s="34">
        <v>142845.85</v>
      </c>
      <c r="K2965" s="34">
        <v>142845.85</v>
      </c>
      <c r="L2965" s="34">
        <v>142845.85</v>
      </c>
      <c r="M2965" s="34">
        <v>142845.85</v>
      </c>
      <c r="N2965" s="34">
        <v>142845.85</v>
      </c>
      <c r="O2965" s="34">
        <v>142845.85</v>
      </c>
      <c r="P2965" s="34">
        <v>142845.85</v>
      </c>
      <c r="Q2965" s="34">
        <v>142845.85</v>
      </c>
      <c r="R2965" s="34">
        <v>142845.85</v>
      </c>
      <c r="S2965" s="34">
        <v>142845.85</v>
      </c>
    </row>
    <row r="2966" spans="2:19">
      <c r="B2966" s="5">
        <v>2004</v>
      </c>
      <c r="C2966" s="34">
        <v>160011.33000000002</v>
      </c>
      <c r="D2966" s="34">
        <v>160011.33000000002</v>
      </c>
      <c r="E2966" s="34">
        <v>160011.33000000002</v>
      </c>
      <c r="F2966" s="34">
        <v>160011.33000000002</v>
      </c>
      <c r="G2966" s="34">
        <v>160011.33000000002</v>
      </c>
      <c r="H2966" s="34">
        <v>160011.33000000002</v>
      </c>
      <c r="I2966" s="34">
        <v>160011.33000000002</v>
      </c>
      <c r="J2966" s="34">
        <v>160011.33000000002</v>
      </c>
      <c r="K2966" s="34">
        <v>160011.33000000002</v>
      </c>
      <c r="L2966" s="34">
        <v>160011.33000000002</v>
      </c>
      <c r="M2966" s="34">
        <v>160011.33000000002</v>
      </c>
      <c r="N2966" s="34">
        <v>160011.33000000002</v>
      </c>
      <c r="O2966" s="34">
        <v>160011.33000000002</v>
      </c>
      <c r="P2966" s="34">
        <v>160011.33000000002</v>
      </c>
      <c r="Q2966" s="34">
        <v>160011.33000000002</v>
      </c>
      <c r="R2966" s="34">
        <v>160011.33000000002</v>
      </c>
      <c r="S2966" s="34">
        <v>160011.33000000002</v>
      </c>
    </row>
    <row r="2967" spans="2:19">
      <c r="B2967" s="5">
        <v>2003</v>
      </c>
      <c r="C2967" s="34">
        <v>127513.68</v>
      </c>
      <c r="D2967" s="34">
        <v>127513.68</v>
      </c>
      <c r="E2967" s="34">
        <v>127513.68</v>
      </c>
      <c r="F2967" s="34">
        <v>127513.68</v>
      </c>
      <c r="G2967" s="34">
        <v>127513.68</v>
      </c>
      <c r="H2967" s="34">
        <v>127513.68</v>
      </c>
      <c r="I2967" s="34">
        <v>127513.68</v>
      </c>
      <c r="J2967" s="34">
        <v>127513.68</v>
      </c>
      <c r="K2967" s="34">
        <v>127513.68</v>
      </c>
      <c r="L2967" s="34">
        <v>127513.68</v>
      </c>
      <c r="M2967" s="34">
        <v>127513.68</v>
      </c>
      <c r="N2967" s="34">
        <v>127513.68</v>
      </c>
      <c r="O2967" s="34">
        <v>127513.68</v>
      </c>
      <c r="P2967" s="34">
        <v>127513.68</v>
      </c>
      <c r="Q2967" s="34">
        <v>127513.68</v>
      </c>
      <c r="R2967" s="34">
        <v>127513.68</v>
      </c>
      <c r="S2967" s="34">
        <v>127513.68</v>
      </c>
    </row>
    <row r="2968" spans="2:19">
      <c r="B2968" s="5">
        <v>2002</v>
      </c>
      <c r="C2968" s="34">
        <v>137601.5</v>
      </c>
      <c r="D2968" s="34">
        <v>137601.5</v>
      </c>
      <c r="E2968" s="34">
        <v>137601.5</v>
      </c>
      <c r="F2968" s="34">
        <v>137601.5</v>
      </c>
      <c r="G2968" s="34">
        <v>137601.5</v>
      </c>
      <c r="H2968" s="34">
        <v>137601.5</v>
      </c>
      <c r="I2968" s="34">
        <v>137601.5</v>
      </c>
      <c r="J2968" s="34">
        <v>137601.5</v>
      </c>
      <c r="K2968" s="34">
        <v>137601.5</v>
      </c>
      <c r="L2968" s="34">
        <v>137601.5</v>
      </c>
      <c r="M2968" s="34">
        <v>137601.5</v>
      </c>
      <c r="N2968" s="34">
        <v>137601.5</v>
      </c>
      <c r="O2968" s="34">
        <v>137601.5</v>
      </c>
      <c r="P2968" s="34">
        <v>137601.5</v>
      </c>
      <c r="Q2968" s="34">
        <v>137601.5</v>
      </c>
      <c r="R2968" s="34">
        <v>137601.5</v>
      </c>
      <c r="S2968" s="34">
        <v>137601.5</v>
      </c>
    </row>
    <row r="2969" spans="2:19">
      <c r="B2969" s="5">
        <v>2001</v>
      </c>
      <c r="C2969" s="34">
        <v>366406.15</v>
      </c>
      <c r="D2969" s="34">
        <v>366406.15</v>
      </c>
      <c r="E2969" s="34">
        <v>366406.15</v>
      </c>
      <c r="F2969" s="34">
        <v>366406.15</v>
      </c>
      <c r="G2969" s="34">
        <v>366406.15</v>
      </c>
      <c r="H2969" s="34">
        <v>366406.15</v>
      </c>
      <c r="I2969" s="34">
        <v>366406.15</v>
      </c>
      <c r="J2969" s="34">
        <v>366406.15</v>
      </c>
      <c r="K2969" s="34">
        <v>366406.15</v>
      </c>
      <c r="L2969" s="34">
        <v>366406.15</v>
      </c>
      <c r="M2969" s="34">
        <v>366406.15</v>
      </c>
      <c r="N2969" s="34">
        <v>366406.15</v>
      </c>
      <c r="O2969" s="34">
        <v>366406.15</v>
      </c>
      <c r="P2969" s="34">
        <v>366406.15</v>
      </c>
      <c r="Q2969" s="34">
        <v>366406.15</v>
      </c>
      <c r="R2969" s="34">
        <v>366406.15</v>
      </c>
      <c r="S2969" s="34">
        <v>366406.15</v>
      </c>
    </row>
    <row r="2970" spans="2:19">
      <c r="B2970" s="5">
        <v>2000</v>
      </c>
      <c r="C2970" s="34">
        <v>302741.98</v>
      </c>
      <c r="D2970" s="34">
        <v>302741.98</v>
      </c>
      <c r="E2970" s="34">
        <v>302741.98</v>
      </c>
      <c r="F2970" s="34">
        <v>302741.98</v>
      </c>
      <c r="G2970" s="34">
        <v>302741.98</v>
      </c>
      <c r="H2970" s="34">
        <v>302741.98</v>
      </c>
      <c r="I2970" s="34">
        <v>302741.98</v>
      </c>
      <c r="J2970" s="34">
        <v>302741.98</v>
      </c>
      <c r="K2970" s="34">
        <v>302741.98</v>
      </c>
      <c r="L2970" s="34">
        <v>302741.98</v>
      </c>
      <c r="M2970" s="34">
        <v>302741.98</v>
      </c>
      <c r="N2970" s="34">
        <v>302741.98</v>
      </c>
      <c r="O2970" s="34">
        <v>302741.98</v>
      </c>
      <c r="P2970" s="34">
        <v>302741.98</v>
      </c>
      <c r="Q2970" s="34">
        <v>302741.98</v>
      </c>
      <c r="R2970" s="34">
        <v>302741.98</v>
      </c>
      <c r="S2970" s="34">
        <v>302741.98</v>
      </c>
    </row>
    <row r="2971" spans="2:19">
      <c r="B2971" s="5">
        <v>1999</v>
      </c>
      <c r="C2971" s="34">
        <v>281402.82</v>
      </c>
      <c r="D2971" s="34">
        <v>281402.82</v>
      </c>
      <c r="E2971" s="34">
        <v>281402.82</v>
      </c>
      <c r="F2971" s="34">
        <v>281402.82</v>
      </c>
      <c r="G2971" s="34">
        <v>281402.82</v>
      </c>
      <c r="H2971" s="34">
        <v>281402.82</v>
      </c>
      <c r="I2971" s="34">
        <v>281402.82</v>
      </c>
      <c r="J2971" s="34">
        <v>281402.82</v>
      </c>
      <c r="K2971" s="34">
        <v>281402.82</v>
      </c>
      <c r="L2971" s="34">
        <v>281402.82</v>
      </c>
      <c r="M2971" s="34">
        <v>281402.82</v>
      </c>
      <c r="N2971" s="34">
        <v>281402.82</v>
      </c>
      <c r="O2971" s="34">
        <v>281402.82</v>
      </c>
      <c r="P2971" s="34">
        <v>281402.82</v>
      </c>
      <c r="Q2971" s="34">
        <v>281402.82</v>
      </c>
      <c r="R2971" s="34">
        <v>281402.82</v>
      </c>
      <c r="S2971" s="34">
        <v>281402.82</v>
      </c>
    </row>
    <row r="2972" spans="2:19">
      <c r="B2972" s="5">
        <v>1998</v>
      </c>
      <c r="C2972" s="34">
        <v>302274.51</v>
      </c>
      <c r="D2972" s="34">
        <v>302274.51</v>
      </c>
      <c r="E2972" s="34">
        <v>302274.51</v>
      </c>
      <c r="F2972" s="34">
        <v>302274.51</v>
      </c>
      <c r="G2972" s="34">
        <v>302274.51</v>
      </c>
      <c r="H2972" s="34">
        <v>302274.51</v>
      </c>
      <c r="I2972" s="34">
        <v>302274.51</v>
      </c>
      <c r="J2972" s="34">
        <v>302274.51</v>
      </c>
      <c r="K2972" s="34">
        <v>302274.51</v>
      </c>
      <c r="L2972" s="34">
        <v>302274.51</v>
      </c>
      <c r="M2972" s="34">
        <v>302274.51</v>
      </c>
      <c r="N2972" s="34">
        <v>302274.51</v>
      </c>
      <c r="O2972" s="34">
        <v>302274.51</v>
      </c>
      <c r="P2972" s="34">
        <v>302274.51</v>
      </c>
      <c r="Q2972" s="34">
        <v>302274.51</v>
      </c>
      <c r="R2972" s="34">
        <v>302274.51</v>
      </c>
      <c r="S2972" s="34">
        <v>302274.51</v>
      </c>
    </row>
    <row r="2973" spans="2:19">
      <c r="B2973" s="5">
        <v>1997</v>
      </c>
      <c r="C2973" s="34">
        <v>396774.40000000002</v>
      </c>
      <c r="D2973" s="34">
        <v>396774.40000000002</v>
      </c>
      <c r="E2973" s="34">
        <v>396774.40000000002</v>
      </c>
      <c r="F2973" s="34">
        <v>396774.40000000002</v>
      </c>
      <c r="G2973" s="34">
        <v>396774.40000000002</v>
      </c>
      <c r="H2973" s="34">
        <v>396774.40000000002</v>
      </c>
      <c r="I2973" s="34">
        <v>396774.40000000002</v>
      </c>
      <c r="J2973" s="34">
        <v>396774.40000000002</v>
      </c>
      <c r="K2973" s="34">
        <v>396774.40000000002</v>
      </c>
      <c r="L2973" s="34">
        <v>396774.40000000002</v>
      </c>
      <c r="M2973" s="34">
        <v>396774.40000000002</v>
      </c>
      <c r="N2973" s="34">
        <v>396774.40000000002</v>
      </c>
      <c r="O2973" s="34">
        <v>396774.40000000002</v>
      </c>
      <c r="P2973" s="34">
        <v>396774.40000000002</v>
      </c>
      <c r="Q2973" s="34">
        <v>396774.40000000002</v>
      </c>
      <c r="R2973" s="34">
        <v>396774.40000000002</v>
      </c>
      <c r="S2973" s="34">
        <v>396774.40000000002</v>
      </c>
    </row>
    <row r="2974" spans="2:19">
      <c r="B2974" s="5">
        <v>1996</v>
      </c>
      <c r="C2974" s="34">
        <v>221699.28</v>
      </c>
      <c r="D2974" s="34">
        <v>221699.28</v>
      </c>
      <c r="E2974" s="34">
        <v>221699.28</v>
      </c>
      <c r="F2974" s="34">
        <v>221699.28</v>
      </c>
      <c r="G2974" s="34">
        <v>221699.28</v>
      </c>
      <c r="H2974" s="34">
        <v>221699.28</v>
      </c>
      <c r="I2974" s="34">
        <v>221699.28</v>
      </c>
      <c r="J2974" s="34">
        <v>221699.28</v>
      </c>
      <c r="K2974" s="34">
        <v>221699.28</v>
      </c>
      <c r="L2974" s="34">
        <v>221699.28</v>
      </c>
      <c r="M2974" s="34">
        <v>221699.28</v>
      </c>
      <c r="N2974" s="34">
        <v>221699.28</v>
      </c>
      <c r="O2974" s="34">
        <v>221699.28</v>
      </c>
      <c r="P2974" s="34">
        <v>221699.28</v>
      </c>
      <c r="Q2974" s="34">
        <v>221699.28</v>
      </c>
      <c r="R2974" s="34">
        <v>221699.28</v>
      </c>
      <c r="S2974" s="34">
        <v>221699.28</v>
      </c>
    </row>
    <row r="2975" spans="2:19">
      <c r="B2975" s="5">
        <v>1995</v>
      </c>
      <c r="C2975" s="34">
        <v>213318.13999999998</v>
      </c>
      <c r="D2975" s="34">
        <v>213318.13999999998</v>
      </c>
      <c r="E2975" s="34">
        <v>213318.13999999998</v>
      </c>
      <c r="F2975" s="34">
        <v>213318.13999999998</v>
      </c>
      <c r="G2975" s="34">
        <v>213318.13999999998</v>
      </c>
      <c r="H2975" s="34">
        <v>213318.13999999998</v>
      </c>
      <c r="I2975" s="34">
        <v>213318.13999999998</v>
      </c>
      <c r="J2975" s="34">
        <v>213318.13999999998</v>
      </c>
      <c r="K2975" s="34">
        <v>213318.13999999998</v>
      </c>
      <c r="L2975" s="34">
        <v>213318.13999999998</v>
      </c>
      <c r="M2975" s="34">
        <v>213318.13999999998</v>
      </c>
      <c r="N2975" s="34">
        <v>213318.13999999998</v>
      </c>
      <c r="O2975" s="34">
        <v>213318.13999999998</v>
      </c>
      <c r="P2975" s="34">
        <v>213318.13999999998</v>
      </c>
      <c r="Q2975" s="34">
        <v>213318.13999999998</v>
      </c>
      <c r="R2975" s="34">
        <v>213318.13999999998</v>
      </c>
      <c r="S2975" s="34">
        <v>213318.13999999998</v>
      </c>
    </row>
    <row r="2976" spans="2:19">
      <c r="B2976" s="5">
        <v>1994</v>
      </c>
      <c r="C2976" s="34">
        <v>318950.84999999998</v>
      </c>
      <c r="D2976" s="34">
        <v>318950.84999999998</v>
      </c>
      <c r="E2976" s="34">
        <v>318950.84999999998</v>
      </c>
      <c r="F2976" s="34">
        <v>318950.84999999998</v>
      </c>
      <c r="G2976" s="34">
        <v>318950.84999999998</v>
      </c>
      <c r="H2976" s="34">
        <v>318950.84999999998</v>
      </c>
      <c r="I2976" s="34">
        <v>318950.84999999998</v>
      </c>
      <c r="J2976" s="34">
        <v>318950.84999999998</v>
      </c>
      <c r="K2976" s="34">
        <v>318950.84999999998</v>
      </c>
      <c r="L2976" s="34">
        <v>318950.84999999998</v>
      </c>
      <c r="M2976" s="34">
        <v>318950.84999999998</v>
      </c>
      <c r="N2976" s="34">
        <v>318950.84999999998</v>
      </c>
      <c r="O2976" s="34">
        <v>318950.84999999998</v>
      </c>
      <c r="P2976" s="34">
        <v>318950.84999999998</v>
      </c>
      <c r="Q2976" s="34">
        <v>318950.84999999998</v>
      </c>
      <c r="R2976" s="34">
        <v>318950.84999999998</v>
      </c>
      <c r="S2976" s="34">
        <v>318950.84999999998</v>
      </c>
    </row>
    <row r="2977" spans="2:19">
      <c r="B2977" s="5">
        <v>1993</v>
      </c>
      <c r="C2977" s="34">
        <v>175139.01</v>
      </c>
      <c r="D2977" s="34">
        <v>175139.01</v>
      </c>
      <c r="E2977" s="34">
        <v>175139.01</v>
      </c>
      <c r="F2977" s="34">
        <v>175139.01</v>
      </c>
      <c r="G2977" s="34">
        <v>175139.01</v>
      </c>
      <c r="H2977" s="34">
        <v>175139.01</v>
      </c>
      <c r="I2977" s="34">
        <v>175139.01</v>
      </c>
      <c r="J2977" s="34">
        <v>175139.01</v>
      </c>
      <c r="K2977" s="34">
        <v>175139.01</v>
      </c>
      <c r="L2977" s="34">
        <v>175139.01</v>
      </c>
      <c r="M2977" s="34">
        <v>175139.01</v>
      </c>
      <c r="N2977" s="34">
        <v>175139.01</v>
      </c>
      <c r="O2977" s="34">
        <v>175139.01</v>
      </c>
      <c r="P2977" s="34">
        <v>175139.01</v>
      </c>
      <c r="Q2977" s="34">
        <v>175139.01</v>
      </c>
      <c r="R2977" s="34">
        <v>175139.01</v>
      </c>
      <c r="S2977" s="34">
        <v>175139.01</v>
      </c>
    </row>
    <row r="2978" spans="2:19">
      <c r="B2978" s="5">
        <v>1992</v>
      </c>
      <c r="C2978" s="34">
        <v>158772.49</v>
      </c>
      <c r="D2978" s="34">
        <v>158772.49</v>
      </c>
      <c r="E2978" s="34">
        <v>158772.49</v>
      </c>
      <c r="F2978" s="34">
        <v>158772.49</v>
      </c>
      <c r="G2978" s="34">
        <v>158772.49</v>
      </c>
      <c r="H2978" s="34">
        <v>158772.49</v>
      </c>
      <c r="I2978" s="34">
        <v>158772.49</v>
      </c>
      <c r="J2978" s="34">
        <v>158772.49</v>
      </c>
      <c r="K2978" s="34">
        <v>158772.49</v>
      </c>
      <c r="L2978" s="34">
        <v>158772.49</v>
      </c>
      <c r="M2978" s="34">
        <v>158772.49</v>
      </c>
      <c r="N2978" s="34">
        <v>158772.49</v>
      </c>
      <c r="O2978" s="34">
        <v>158772.49</v>
      </c>
      <c r="P2978" s="34">
        <v>158772.49</v>
      </c>
      <c r="Q2978" s="34">
        <v>158772.49</v>
      </c>
      <c r="R2978" s="34">
        <v>158772.49</v>
      </c>
      <c r="S2978" s="34">
        <v>158772.49</v>
      </c>
    </row>
    <row r="2979" spans="2:19">
      <c r="B2979" s="5">
        <v>1991</v>
      </c>
      <c r="C2979" s="34">
        <v>122635.48999999999</v>
      </c>
      <c r="D2979" s="34">
        <v>122635.48999999999</v>
      </c>
      <c r="E2979" s="34">
        <v>122635.48999999999</v>
      </c>
      <c r="F2979" s="34">
        <v>122635.48999999999</v>
      </c>
      <c r="G2979" s="34">
        <v>122635.48999999999</v>
      </c>
      <c r="H2979" s="34">
        <v>122635.48999999999</v>
      </c>
      <c r="I2979" s="34">
        <v>122635.48999999999</v>
      </c>
      <c r="J2979" s="34">
        <v>122635.48999999999</v>
      </c>
      <c r="K2979" s="34">
        <v>122635.48999999999</v>
      </c>
      <c r="L2979" s="34">
        <v>122635.48999999999</v>
      </c>
      <c r="M2979" s="34">
        <v>122635.48999999999</v>
      </c>
      <c r="N2979" s="34">
        <v>122635.48999999999</v>
      </c>
      <c r="O2979" s="34">
        <v>122635.48999999999</v>
      </c>
      <c r="P2979" s="34">
        <v>122635.48999999999</v>
      </c>
      <c r="Q2979" s="34">
        <v>122635.48999999999</v>
      </c>
      <c r="R2979" s="34">
        <v>122635.48999999999</v>
      </c>
      <c r="S2979" s="34">
        <v>122635.48999999999</v>
      </c>
    </row>
    <row r="2980" spans="2:19">
      <c r="B2980" s="5">
        <v>1990</v>
      </c>
      <c r="C2980" s="34">
        <v>98423.19</v>
      </c>
      <c r="D2980" s="34">
        <v>98423.19</v>
      </c>
      <c r="E2980" s="34">
        <v>98423.19</v>
      </c>
      <c r="F2980" s="34">
        <v>98423.19</v>
      </c>
      <c r="G2980" s="34">
        <v>98423.19</v>
      </c>
      <c r="H2980" s="34">
        <v>98423.19</v>
      </c>
      <c r="I2980" s="34">
        <v>98423.19</v>
      </c>
      <c r="J2980" s="34">
        <v>98423.19</v>
      </c>
      <c r="K2980" s="34">
        <v>98423.19</v>
      </c>
      <c r="L2980" s="34">
        <v>98423.19</v>
      </c>
      <c r="M2980" s="34">
        <v>98423.19</v>
      </c>
      <c r="N2980" s="34">
        <v>98423.19</v>
      </c>
      <c r="O2980" s="34">
        <v>98423.19</v>
      </c>
      <c r="P2980" s="34">
        <v>98423.19</v>
      </c>
      <c r="Q2980" s="34">
        <v>98423.19</v>
      </c>
      <c r="R2980" s="34">
        <v>98423.19</v>
      </c>
      <c r="S2980" s="34">
        <v>98423.19</v>
      </c>
    </row>
    <row r="2981" spans="2:19">
      <c r="B2981" s="5">
        <v>1989</v>
      </c>
      <c r="C2981" s="34">
        <v>136494.63999999998</v>
      </c>
      <c r="D2981" s="34">
        <v>136494.63999999998</v>
      </c>
      <c r="E2981" s="34">
        <v>136494.63999999998</v>
      </c>
      <c r="F2981" s="34">
        <v>136494.63999999998</v>
      </c>
      <c r="G2981" s="34">
        <v>136494.63999999998</v>
      </c>
      <c r="H2981" s="34">
        <v>136494.63999999998</v>
      </c>
      <c r="I2981" s="34">
        <v>136494.63999999998</v>
      </c>
      <c r="J2981" s="34">
        <v>136494.63999999998</v>
      </c>
      <c r="K2981" s="34">
        <v>136494.63999999998</v>
      </c>
      <c r="L2981" s="34">
        <v>136494.63999999998</v>
      </c>
      <c r="M2981" s="34">
        <v>136494.63999999998</v>
      </c>
      <c r="N2981" s="34">
        <v>136494.63999999998</v>
      </c>
      <c r="O2981" s="34">
        <v>136494.63999999998</v>
      </c>
      <c r="P2981" s="34">
        <v>136494.63999999998</v>
      </c>
      <c r="Q2981" s="34">
        <v>136494.63999999998</v>
      </c>
      <c r="R2981" s="34">
        <v>136494.63999999998</v>
      </c>
      <c r="S2981" s="34">
        <v>136494.63999999998</v>
      </c>
    </row>
    <row r="2982" spans="2:19">
      <c r="B2982" s="5">
        <v>1988</v>
      </c>
      <c r="C2982" s="34">
        <v>119957.82999999999</v>
      </c>
      <c r="D2982" s="34">
        <v>119957.82999999999</v>
      </c>
      <c r="E2982" s="34">
        <v>119957.82999999999</v>
      </c>
      <c r="F2982" s="34">
        <v>119957.82999999999</v>
      </c>
      <c r="G2982" s="34">
        <v>119957.82999999999</v>
      </c>
      <c r="H2982" s="34">
        <v>119957.82999999999</v>
      </c>
      <c r="I2982" s="34">
        <v>119957.82999999999</v>
      </c>
      <c r="J2982" s="34">
        <v>119957.82999999999</v>
      </c>
      <c r="K2982" s="34">
        <v>119957.82999999999</v>
      </c>
      <c r="L2982" s="34">
        <v>119957.82999999999</v>
      </c>
      <c r="M2982" s="34">
        <v>119957.82999999999</v>
      </c>
      <c r="N2982" s="34">
        <v>119957.82999999999</v>
      </c>
      <c r="O2982" s="34">
        <v>119957.82999999999</v>
      </c>
      <c r="P2982" s="34">
        <v>119957.82999999999</v>
      </c>
      <c r="Q2982" s="34">
        <v>119957.82999999999</v>
      </c>
      <c r="R2982" s="34">
        <v>119957.82999999999</v>
      </c>
      <c r="S2982" s="34">
        <v>119957.82999999999</v>
      </c>
    </row>
    <row r="2983" spans="2:19">
      <c r="B2983" s="5">
        <v>1987</v>
      </c>
      <c r="C2983" s="34">
        <v>91877.34</v>
      </c>
      <c r="D2983" s="34">
        <v>91877.34</v>
      </c>
      <c r="E2983" s="34">
        <v>91877.34</v>
      </c>
      <c r="F2983" s="34">
        <v>91877.34</v>
      </c>
      <c r="G2983" s="34">
        <v>91877.34</v>
      </c>
      <c r="H2983" s="34">
        <v>91877.34</v>
      </c>
      <c r="I2983" s="34">
        <v>91877.34</v>
      </c>
      <c r="J2983" s="34">
        <v>91877.34</v>
      </c>
      <c r="K2983" s="34">
        <v>91877.34</v>
      </c>
      <c r="L2983" s="34">
        <v>91877.34</v>
      </c>
      <c r="M2983" s="34">
        <v>91877.34</v>
      </c>
      <c r="N2983" s="34">
        <v>91877.34</v>
      </c>
      <c r="O2983" s="34">
        <v>91877.34</v>
      </c>
      <c r="P2983" s="34">
        <v>91877.34</v>
      </c>
      <c r="Q2983" s="34">
        <v>91877.34</v>
      </c>
      <c r="R2983" s="34">
        <v>91877.34</v>
      </c>
      <c r="S2983" s="34">
        <v>91877.34</v>
      </c>
    </row>
    <row r="2984" spans="2:19">
      <c r="B2984" s="5">
        <v>1986</v>
      </c>
      <c r="C2984" s="34">
        <v>64595.73</v>
      </c>
      <c r="D2984" s="34">
        <v>64595.73</v>
      </c>
      <c r="E2984" s="34">
        <v>64595.73</v>
      </c>
      <c r="F2984" s="34">
        <v>64595.73</v>
      </c>
      <c r="G2984" s="34">
        <v>64595.73</v>
      </c>
      <c r="H2984" s="34">
        <v>64595.73</v>
      </c>
      <c r="I2984" s="34">
        <v>64595.73</v>
      </c>
      <c r="J2984" s="34">
        <v>64595.73</v>
      </c>
      <c r="K2984" s="34">
        <v>64595.73</v>
      </c>
      <c r="L2984" s="34">
        <v>64595.73</v>
      </c>
      <c r="M2984" s="34">
        <v>64595.73</v>
      </c>
      <c r="N2984" s="34">
        <v>64595.73</v>
      </c>
      <c r="O2984" s="34">
        <v>64595.73</v>
      </c>
      <c r="P2984" s="34">
        <v>64595.73</v>
      </c>
      <c r="Q2984" s="34">
        <v>64595.73</v>
      </c>
      <c r="R2984" s="34">
        <v>64595.73</v>
      </c>
      <c r="S2984" s="34">
        <v>64595.73</v>
      </c>
    </row>
    <row r="2985" spans="2:19">
      <c r="B2985" s="5">
        <v>1985</v>
      </c>
      <c r="C2985" s="34">
        <v>101323.78</v>
      </c>
      <c r="D2985" s="34">
        <v>101323.78</v>
      </c>
      <c r="E2985" s="34">
        <v>101323.78</v>
      </c>
      <c r="F2985" s="34">
        <v>101323.78</v>
      </c>
      <c r="G2985" s="34">
        <v>101323.78</v>
      </c>
      <c r="H2985" s="34">
        <v>101323.78</v>
      </c>
      <c r="I2985" s="34">
        <v>101323.78</v>
      </c>
      <c r="J2985" s="34">
        <v>101323.78</v>
      </c>
      <c r="K2985" s="34">
        <v>101323.78</v>
      </c>
      <c r="L2985" s="34">
        <v>101323.78</v>
      </c>
      <c r="M2985" s="34">
        <v>101323.78</v>
      </c>
      <c r="N2985" s="34">
        <v>101323.78</v>
      </c>
      <c r="O2985" s="34">
        <v>101323.78</v>
      </c>
      <c r="P2985" s="34">
        <v>101323.78</v>
      </c>
      <c r="Q2985" s="34">
        <v>101323.78</v>
      </c>
      <c r="R2985" s="34">
        <v>101323.78</v>
      </c>
      <c r="S2985" s="34">
        <v>101323.78</v>
      </c>
    </row>
    <row r="2986" spans="2:19">
      <c r="B2986" s="5">
        <v>1984</v>
      </c>
      <c r="C2986" s="34">
        <v>151400.18649999998</v>
      </c>
      <c r="D2986" s="34">
        <v>151400.18649999998</v>
      </c>
      <c r="E2986" s="34">
        <v>151400.18649999998</v>
      </c>
      <c r="F2986" s="34">
        <v>151400.18649999998</v>
      </c>
      <c r="G2986" s="34">
        <v>151400.18649999998</v>
      </c>
      <c r="H2986" s="34">
        <v>151400.18649999998</v>
      </c>
      <c r="I2986" s="34">
        <v>151400.18649999998</v>
      </c>
      <c r="J2986" s="34">
        <v>151400.18649999998</v>
      </c>
      <c r="K2986" s="34">
        <v>151400.18649999998</v>
      </c>
      <c r="L2986" s="34">
        <v>151400.18649999998</v>
      </c>
      <c r="M2986" s="34">
        <v>151400.18649999998</v>
      </c>
      <c r="N2986" s="34">
        <v>151400.18649999998</v>
      </c>
      <c r="O2986" s="34">
        <v>151400.18649999998</v>
      </c>
      <c r="P2986" s="34">
        <v>151400.18649999998</v>
      </c>
      <c r="Q2986" s="34">
        <v>151400.18649999998</v>
      </c>
      <c r="R2986" s="34">
        <v>151400.18649999998</v>
      </c>
      <c r="S2986" s="34">
        <v>151400.18649999998</v>
      </c>
    </row>
    <row r="2987" spans="2:19">
      <c r="B2987" s="5">
        <v>1983</v>
      </c>
      <c r="C2987" s="34">
        <v>100406.447</v>
      </c>
      <c r="D2987" s="34">
        <v>100406.447</v>
      </c>
      <c r="E2987" s="34">
        <v>100406.447</v>
      </c>
      <c r="F2987" s="34">
        <v>100406.447</v>
      </c>
      <c r="G2987" s="34">
        <v>100406.447</v>
      </c>
      <c r="H2987" s="34">
        <v>100406.447</v>
      </c>
      <c r="I2987" s="34">
        <v>100406.447</v>
      </c>
      <c r="J2987" s="34">
        <v>100406.447</v>
      </c>
      <c r="K2987" s="34">
        <v>100406.447</v>
      </c>
      <c r="L2987" s="34">
        <v>100406.447</v>
      </c>
      <c r="M2987" s="34">
        <v>100406.447</v>
      </c>
      <c r="N2987" s="34">
        <v>100406.447</v>
      </c>
      <c r="O2987" s="34">
        <v>100406.447</v>
      </c>
      <c r="P2987" s="34">
        <v>100406.447</v>
      </c>
      <c r="Q2987" s="34">
        <v>100406.447</v>
      </c>
      <c r="R2987" s="34">
        <v>100406.447</v>
      </c>
      <c r="S2987" s="34">
        <v>100406.447</v>
      </c>
    </row>
    <row r="2988" spans="2:19">
      <c r="B2988" s="5">
        <v>1982</v>
      </c>
      <c r="C2988" s="34">
        <v>87019.953499999989</v>
      </c>
      <c r="D2988" s="34">
        <v>87019.953499999989</v>
      </c>
      <c r="E2988" s="34">
        <v>87019.953499999989</v>
      </c>
      <c r="F2988" s="34">
        <v>87019.953499999989</v>
      </c>
      <c r="G2988" s="34">
        <v>87019.953499999989</v>
      </c>
      <c r="H2988" s="34">
        <v>87019.953499999989</v>
      </c>
      <c r="I2988" s="34">
        <v>87019.953499999989</v>
      </c>
      <c r="J2988" s="34">
        <v>87019.953499999989</v>
      </c>
      <c r="K2988" s="34">
        <v>87019.953499999989</v>
      </c>
      <c r="L2988" s="34">
        <v>87019.953499999989</v>
      </c>
      <c r="M2988" s="34">
        <v>87019.953499999989</v>
      </c>
      <c r="N2988" s="34">
        <v>87019.953499999989</v>
      </c>
      <c r="O2988" s="34">
        <v>87019.953499999989</v>
      </c>
      <c r="P2988" s="34">
        <v>87019.953499999989</v>
      </c>
      <c r="Q2988" s="34">
        <v>87019.953499999989</v>
      </c>
      <c r="R2988" s="34">
        <v>87019.953499999989</v>
      </c>
      <c r="S2988" s="34">
        <v>87019.953499999989</v>
      </c>
    </row>
    <row r="2989" spans="2:19">
      <c r="B2989" s="5">
        <v>1981</v>
      </c>
      <c r="C2989" s="34">
        <v>102256.95449999999</v>
      </c>
      <c r="D2989" s="34">
        <v>102256.95449999999</v>
      </c>
      <c r="E2989" s="34">
        <v>102256.95449999999</v>
      </c>
      <c r="F2989" s="34">
        <v>102256.95449999999</v>
      </c>
      <c r="G2989" s="34">
        <v>102256.95449999999</v>
      </c>
      <c r="H2989" s="34">
        <v>102256.95449999999</v>
      </c>
      <c r="I2989" s="34">
        <v>102256.95449999999</v>
      </c>
      <c r="J2989" s="34">
        <v>102256.95449999999</v>
      </c>
      <c r="K2989" s="34">
        <v>102256.95449999999</v>
      </c>
      <c r="L2989" s="34">
        <v>102256.95449999999</v>
      </c>
      <c r="M2989" s="34">
        <v>102256.95449999999</v>
      </c>
      <c r="N2989" s="34">
        <v>102256.95449999999</v>
      </c>
      <c r="O2989" s="34">
        <v>102256.95449999999</v>
      </c>
      <c r="P2989" s="34">
        <v>102256.95449999999</v>
      </c>
      <c r="Q2989" s="34">
        <v>102256.95449999999</v>
      </c>
      <c r="R2989" s="34">
        <v>102256.95449999999</v>
      </c>
      <c r="S2989" s="34">
        <v>102256.95449999999</v>
      </c>
    </row>
    <row r="2990" spans="2:19">
      <c r="B2990" s="5">
        <v>1980</v>
      </c>
      <c r="C2990" s="34">
        <v>112357.493</v>
      </c>
      <c r="D2990" s="34">
        <v>112357.493</v>
      </c>
      <c r="E2990" s="34">
        <v>112357.493</v>
      </c>
      <c r="F2990" s="34">
        <v>112357.493</v>
      </c>
      <c r="G2990" s="34">
        <v>112357.493</v>
      </c>
      <c r="H2990" s="34">
        <v>112357.493</v>
      </c>
      <c r="I2990" s="34">
        <v>112357.493</v>
      </c>
      <c r="J2990" s="34">
        <v>112357.493</v>
      </c>
      <c r="K2990" s="34">
        <v>112357.493</v>
      </c>
      <c r="L2990" s="34">
        <v>112357.493</v>
      </c>
      <c r="M2990" s="34">
        <v>112357.493</v>
      </c>
      <c r="N2990" s="34">
        <v>112357.493</v>
      </c>
      <c r="O2990" s="34">
        <v>112357.493</v>
      </c>
      <c r="P2990" s="34">
        <v>112357.493</v>
      </c>
      <c r="Q2990" s="34">
        <v>112357.493</v>
      </c>
      <c r="R2990" s="34">
        <v>112357.493</v>
      </c>
      <c r="S2990" s="34">
        <v>112357.493</v>
      </c>
    </row>
    <row r="2991" spans="2:19">
      <c r="B2991" s="5">
        <v>1979</v>
      </c>
      <c r="C2991" s="34">
        <v>125984.53199999999</v>
      </c>
      <c r="D2991" s="34">
        <v>125984.53199999999</v>
      </c>
      <c r="E2991" s="34">
        <v>125984.53199999999</v>
      </c>
      <c r="F2991" s="34">
        <v>125984.53199999999</v>
      </c>
      <c r="G2991" s="34">
        <v>125984.53199999999</v>
      </c>
      <c r="H2991" s="34">
        <v>125984.53199999999</v>
      </c>
      <c r="I2991" s="34">
        <v>125984.53199999999</v>
      </c>
      <c r="J2991" s="34">
        <v>125984.53199999999</v>
      </c>
      <c r="K2991" s="34">
        <v>125984.53199999999</v>
      </c>
      <c r="L2991" s="34">
        <v>125984.53199999999</v>
      </c>
      <c r="M2991" s="34">
        <v>125984.53199999999</v>
      </c>
      <c r="N2991" s="34">
        <v>125984.53199999999</v>
      </c>
      <c r="O2991" s="34">
        <v>125984.53199999999</v>
      </c>
      <c r="P2991" s="34">
        <v>125984.53199999999</v>
      </c>
      <c r="Q2991" s="34">
        <v>125984.53199999999</v>
      </c>
      <c r="R2991" s="34">
        <v>125984.53199999999</v>
      </c>
      <c r="S2991" s="34">
        <v>125984.53199999999</v>
      </c>
    </row>
    <row r="2992" spans="2:19">
      <c r="B2992" s="5">
        <v>1978</v>
      </c>
      <c r="C2992" s="34">
        <v>150579.44449999998</v>
      </c>
      <c r="D2992" s="34">
        <v>150579.44449999998</v>
      </c>
      <c r="E2992" s="34">
        <v>150579.44449999998</v>
      </c>
      <c r="F2992" s="34">
        <v>150579.44449999998</v>
      </c>
      <c r="G2992" s="34">
        <v>150579.44449999998</v>
      </c>
      <c r="H2992" s="34">
        <v>150579.44449999998</v>
      </c>
      <c r="I2992" s="34">
        <v>150579.44449999998</v>
      </c>
      <c r="J2992" s="34">
        <v>150579.44449999998</v>
      </c>
      <c r="K2992" s="34">
        <v>150579.44449999998</v>
      </c>
      <c r="L2992" s="34">
        <v>150579.44449999998</v>
      </c>
      <c r="M2992" s="34">
        <v>150579.44449999998</v>
      </c>
      <c r="N2992" s="34">
        <v>150579.44449999998</v>
      </c>
      <c r="O2992" s="34">
        <v>150579.44449999998</v>
      </c>
      <c r="P2992" s="34">
        <v>150579.44449999998</v>
      </c>
      <c r="Q2992" s="34">
        <v>150579.44449999998</v>
      </c>
      <c r="R2992" s="34">
        <v>150579.44449999998</v>
      </c>
      <c r="S2992" s="34">
        <v>150579.44449999998</v>
      </c>
    </row>
    <row r="2993" spans="2:19">
      <c r="B2993" s="5">
        <v>1977</v>
      </c>
      <c r="C2993" s="34">
        <v>103372.34999999999</v>
      </c>
      <c r="D2993" s="34">
        <v>103372.34999999999</v>
      </c>
      <c r="E2993" s="34">
        <v>103372.34999999999</v>
      </c>
      <c r="F2993" s="34">
        <v>103372.34999999999</v>
      </c>
      <c r="G2993" s="34">
        <v>103372.34999999999</v>
      </c>
      <c r="H2993" s="34">
        <v>103372.34999999999</v>
      </c>
      <c r="I2993" s="34">
        <v>103372.34999999999</v>
      </c>
      <c r="J2993" s="34">
        <v>103372.34999999999</v>
      </c>
      <c r="K2993" s="34">
        <v>103372.34999999999</v>
      </c>
      <c r="L2993" s="34">
        <v>103372.34999999999</v>
      </c>
      <c r="M2993" s="34">
        <v>103372.34999999999</v>
      </c>
      <c r="N2993" s="34">
        <v>103372.34999999999</v>
      </c>
      <c r="O2993" s="34">
        <v>103372.34999999999</v>
      </c>
      <c r="P2993" s="34">
        <v>103372.34999999999</v>
      </c>
      <c r="Q2993" s="34">
        <v>103372.34999999999</v>
      </c>
      <c r="R2993" s="34">
        <v>103372.34999999999</v>
      </c>
      <c r="S2993" s="34">
        <v>103372.34999999999</v>
      </c>
    </row>
    <row r="2994" spans="2:19">
      <c r="B2994" s="5">
        <v>1976</v>
      </c>
      <c r="C2994" s="34">
        <v>132738.59949999998</v>
      </c>
      <c r="D2994" s="34">
        <v>132738.59949999998</v>
      </c>
      <c r="E2994" s="34">
        <v>132738.59949999998</v>
      </c>
      <c r="F2994" s="34">
        <v>132738.59949999998</v>
      </c>
      <c r="G2994" s="34">
        <v>132738.59949999998</v>
      </c>
      <c r="H2994" s="34">
        <v>132738.59949999998</v>
      </c>
      <c r="I2994" s="34">
        <v>132738.59949999998</v>
      </c>
      <c r="J2994" s="34">
        <v>132738.59949999998</v>
      </c>
      <c r="K2994" s="34">
        <v>132738.59949999998</v>
      </c>
      <c r="L2994" s="34">
        <v>132738.59949999998</v>
      </c>
      <c r="M2994" s="34">
        <v>132738.59949999998</v>
      </c>
      <c r="N2994" s="34">
        <v>132738.59949999998</v>
      </c>
      <c r="O2994" s="34">
        <v>132738.59949999998</v>
      </c>
      <c r="P2994" s="34">
        <v>132738.59949999998</v>
      </c>
      <c r="Q2994" s="34">
        <v>132738.59949999998</v>
      </c>
      <c r="R2994" s="34">
        <v>132738.59949999998</v>
      </c>
      <c r="S2994" s="34">
        <v>132738.59949999998</v>
      </c>
    </row>
    <row r="2995" spans="2:19">
      <c r="B2995" s="5">
        <v>1975</v>
      </c>
      <c r="C2995" s="34">
        <v>93858.193999999989</v>
      </c>
      <c r="D2995" s="34">
        <v>93858.193999999989</v>
      </c>
      <c r="E2995" s="34">
        <v>93858.193999999989</v>
      </c>
      <c r="F2995" s="34">
        <v>93858.193999999989</v>
      </c>
      <c r="G2995" s="34">
        <v>93858.193999999989</v>
      </c>
      <c r="H2995" s="34">
        <v>93858.193999999989</v>
      </c>
      <c r="I2995" s="34">
        <v>93858.193999999989</v>
      </c>
      <c r="J2995" s="34">
        <v>93858.193999999989</v>
      </c>
      <c r="K2995" s="34">
        <v>93858.193999999989</v>
      </c>
      <c r="L2995" s="34">
        <v>93858.193999999989</v>
      </c>
      <c r="M2995" s="34">
        <v>93858.193999999989</v>
      </c>
      <c r="N2995" s="34">
        <v>93858.193999999989</v>
      </c>
      <c r="O2995" s="34">
        <v>93858.193999999989</v>
      </c>
      <c r="P2995" s="34">
        <v>93858.193999999989</v>
      </c>
      <c r="Q2995" s="34">
        <v>93858.193999999989</v>
      </c>
      <c r="R2995" s="34">
        <v>93858.193999999989</v>
      </c>
      <c r="S2995" s="34">
        <v>93858.193999999989</v>
      </c>
    </row>
    <row r="2996" spans="2:19">
      <c r="B2996" s="5">
        <v>1974</v>
      </c>
      <c r="C2996" s="34">
        <v>71385.63</v>
      </c>
      <c r="D2996" s="34">
        <v>71385.63</v>
      </c>
      <c r="E2996" s="34">
        <v>71385.63</v>
      </c>
      <c r="F2996" s="34">
        <v>71385.63</v>
      </c>
      <c r="G2996" s="34">
        <v>71385.63</v>
      </c>
      <c r="H2996" s="34">
        <v>71385.63</v>
      </c>
      <c r="I2996" s="34">
        <v>71385.63</v>
      </c>
      <c r="J2996" s="34">
        <v>71385.63</v>
      </c>
      <c r="K2996" s="34">
        <v>71385.63</v>
      </c>
      <c r="L2996" s="34">
        <v>71385.63</v>
      </c>
      <c r="M2996" s="34">
        <v>71385.63</v>
      </c>
      <c r="N2996" s="34">
        <v>71385.63</v>
      </c>
      <c r="O2996" s="34">
        <v>71385.63</v>
      </c>
      <c r="P2996" s="34">
        <v>71385.63</v>
      </c>
      <c r="Q2996" s="34">
        <v>71385.63</v>
      </c>
      <c r="R2996" s="34">
        <v>71385.63</v>
      </c>
      <c r="S2996" s="34">
        <v>71385.63</v>
      </c>
    </row>
    <row r="2997" spans="2:19">
      <c r="B2997" s="5">
        <v>1973</v>
      </c>
      <c r="C2997" s="34">
        <v>60192.31</v>
      </c>
      <c r="D2997" s="34">
        <v>60192.31</v>
      </c>
      <c r="E2997" s="34">
        <v>60192.31</v>
      </c>
      <c r="F2997" s="34">
        <v>60192.31</v>
      </c>
      <c r="G2997" s="34">
        <v>60192.31</v>
      </c>
      <c r="H2997" s="34">
        <v>60192.31</v>
      </c>
      <c r="I2997" s="34">
        <v>60192.31</v>
      </c>
      <c r="J2997" s="34">
        <v>60192.31</v>
      </c>
      <c r="K2997" s="34">
        <v>60192.31</v>
      </c>
      <c r="L2997" s="34">
        <v>60192.31</v>
      </c>
      <c r="M2997" s="34">
        <v>60192.31</v>
      </c>
      <c r="N2997" s="34">
        <v>60192.31</v>
      </c>
      <c r="O2997" s="34">
        <v>60192.31</v>
      </c>
      <c r="P2997" s="34">
        <v>60192.31</v>
      </c>
      <c r="Q2997" s="34">
        <v>60192.31</v>
      </c>
      <c r="R2997" s="34">
        <v>60192.31</v>
      </c>
      <c r="S2997" s="34">
        <v>60192.31</v>
      </c>
    </row>
    <row r="2998" spans="2:19">
      <c r="B2998" s="5">
        <v>1972</v>
      </c>
      <c r="C2998" s="34">
        <v>69311.600000000006</v>
      </c>
      <c r="D2998" s="34">
        <v>69311.600000000006</v>
      </c>
      <c r="E2998" s="34">
        <v>69311.600000000006</v>
      </c>
      <c r="F2998" s="34">
        <v>69311.600000000006</v>
      </c>
      <c r="G2998" s="34">
        <v>69311.600000000006</v>
      </c>
      <c r="H2998" s="34">
        <v>69311.600000000006</v>
      </c>
      <c r="I2998" s="34">
        <v>69311.600000000006</v>
      </c>
      <c r="J2998" s="34">
        <v>69311.600000000006</v>
      </c>
      <c r="K2998" s="34">
        <v>69311.600000000006</v>
      </c>
      <c r="L2998" s="34">
        <v>69311.600000000006</v>
      </c>
      <c r="M2998" s="34">
        <v>69311.600000000006</v>
      </c>
      <c r="N2998" s="34">
        <v>69311.600000000006</v>
      </c>
      <c r="O2998" s="34">
        <v>69311.600000000006</v>
      </c>
      <c r="P2998" s="34">
        <v>69311.600000000006</v>
      </c>
      <c r="Q2998" s="34">
        <v>69311.600000000006</v>
      </c>
      <c r="R2998" s="34">
        <v>69311.600000000006</v>
      </c>
      <c r="S2998" s="34">
        <v>69311.600000000006</v>
      </c>
    </row>
    <row r="2999" spans="2:19">
      <c r="B2999" s="5">
        <v>1971</v>
      </c>
      <c r="C2999" s="34">
        <v>54983.59</v>
      </c>
      <c r="D2999" s="34">
        <v>54983.59</v>
      </c>
      <c r="E2999" s="34">
        <v>54983.59</v>
      </c>
      <c r="F2999" s="34">
        <v>54983.59</v>
      </c>
      <c r="G2999" s="34">
        <v>54983.59</v>
      </c>
      <c r="H2999" s="34">
        <v>54983.59</v>
      </c>
      <c r="I2999" s="34">
        <v>54983.59</v>
      </c>
      <c r="J2999" s="34">
        <v>54983.59</v>
      </c>
      <c r="K2999" s="34">
        <v>54983.59</v>
      </c>
      <c r="L2999" s="34">
        <v>54983.59</v>
      </c>
      <c r="M2999" s="34">
        <v>54983.59</v>
      </c>
      <c r="N2999" s="34">
        <v>54983.59</v>
      </c>
      <c r="O2999" s="34">
        <v>54983.59</v>
      </c>
      <c r="P2999" s="34">
        <v>54983.59</v>
      </c>
      <c r="Q2999" s="34">
        <v>54983.59</v>
      </c>
      <c r="R2999" s="34">
        <v>54983.59</v>
      </c>
      <c r="S2999" s="34">
        <v>54983.59</v>
      </c>
    </row>
    <row r="3000" spans="2:19">
      <c r="B3000" s="5">
        <v>1970</v>
      </c>
      <c r="C3000" s="34">
        <v>69120.657999999996</v>
      </c>
      <c r="D3000" s="34">
        <v>69120.657999999996</v>
      </c>
      <c r="E3000" s="34">
        <v>69120.657999999996</v>
      </c>
      <c r="F3000" s="34">
        <v>69120.657999999996</v>
      </c>
      <c r="G3000" s="34">
        <v>69120.657999999996</v>
      </c>
      <c r="H3000" s="34">
        <v>69120.657999999996</v>
      </c>
      <c r="I3000" s="34">
        <v>69120.657999999996</v>
      </c>
      <c r="J3000" s="34">
        <v>69120.657999999996</v>
      </c>
      <c r="K3000" s="34">
        <v>69120.657999999996</v>
      </c>
      <c r="L3000" s="34">
        <v>69120.657999999996</v>
      </c>
      <c r="M3000" s="34">
        <v>69120.657999999996</v>
      </c>
      <c r="N3000" s="34">
        <v>69120.657999999996</v>
      </c>
      <c r="O3000" s="34">
        <v>69120.657999999996</v>
      </c>
      <c r="P3000" s="34">
        <v>69120.657999999996</v>
      </c>
      <c r="Q3000" s="34">
        <v>69120.657999999996</v>
      </c>
      <c r="R3000" s="34">
        <v>69120.657999999996</v>
      </c>
      <c r="S3000" s="34">
        <v>69120.657999999996</v>
      </c>
    </row>
    <row r="3001" spans="2:19">
      <c r="B3001" s="5">
        <v>1969</v>
      </c>
      <c r="C3001" s="34">
        <v>68533.338999999993</v>
      </c>
      <c r="D3001" s="34">
        <v>68533.338999999993</v>
      </c>
      <c r="E3001" s="34">
        <v>68533.338999999993</v>
      </c>
      <c r="F3001" s="34">
        <v>68533.338999999993</v>
      </c>
      <c r="G3001" s="34">
        <v>68533.338999999993</v>
      </c>
      <c r="H3001" s="34">
        <v>68533.338999999993</v>
      </c>
      <c r="I3001" s="34">
        <v>68533.338999999993</v>
      </c>
      <c r="J3001" s="34">
        <v>68533.338999999993</v>
      </c>
      <c r="K3001" s="34">
        <v>68533.338999999993</v>
      </c>
      <c r="L3001" s="34">
        <v>68533.338999999993</v>
      </c>
      <c r="M3001" s="34">
        <v>68533.338999999993</v>
      </c>
      <c r="N3001" s="34">
        <v>68533.338999999993</v>
      </c>
      <c r="O3001" s="34">
        <v>68533.338999999993</v>
      </c>
      <c r="P3001" s="34">
        <v>68533.338999999993</v>
      </c>
      <c r="Q3001" s="34">
        <v>68533.338999999993</v>
      </c>
      <c r="R3001" s="34">
        <v>68533.338999999993</v>
      </c>
      <c r="S3001" s="34">
        <v>68533.338999999993</v>
      </c>
    </row>
    <row r="3002" spans="2:19">
      <c r="B3002" s="5">
        <v>1968</v>
      </c>
      <c r="C3002" s="34">
        <v>82443.100000000006</v>
      </c>
      <c r="D3002" s="34">
        <v>82443.100000000006</v>
      </c>
      <c r="E3002" s="34">
        <v>82443.100000000006</v>
      </c>
      <c r="F3002" s="34">
        <v>82443.100000000006</v>
      </c>
      <c r="G3002" s="34">
        <v>82443.100000000006</v>
      </c>
      <c r="H3002" s="34">
        <v>82443.100000000006</v>
      </c>
      <c r="I3002" s="34">
        <v>82443.100000000006</v>
      </c>
      <c r="J3002" s="34">
        <v>82443.100000000006</v>
      </c>
      <c r="K3002" s="34">
        <v>82443.100000000006</v>
      </c>
      <c r="L3002" s="34">
        <v>82443.100000000006</v>
      </c>
      <c r="M3002" s="34">
        <v>82443.100000000006</v>
      </c>
      <c r="N3002" s="34">
        <v>82443.100000000006</v>
      </c>
      <c r="O3002" s="34">
        <v>82443.100000000006</v>
      </c>
      <c r="P3002" s="34">
        <v>82443.100000000006</v>
      </c>
      <c r="Q3002" s="34">
        <v>82443.100000000006</v>
      </c>
      <c r="R3002" s="34">
        <v>82443.100000000006</v>
      </c>
      <c r="S3002" s="34">
        <v>82443.100000000006</v>
      </c>
    </row>
    <row r="3003" spans="2:19">
      <c r="B3003" s="5">
        <v>1967</v>
      </c>
      <c r="C3003" s="34">
        <v>57720.14</v>
      </c>
      <c r="D3003" s="34">
        <v>57720.14</v>
      </c>
      <c r="E3003" s="34">
        <v>57720.14</v>
      </c>
      <c r="F3003" s="34">
        <v>57720.14</v>
      </c>
      <c r="G3003" s="34">
        <v>57720.14</v>
      </c>
      <c r="H3003" s="34">
        <v>57720.14</v>
      </c>
      <c r="I3003" s="34">
        <v>57720.14</v>
      </c>
      <c r="J3003" s="34">
        <v>57720.14</v>
      </c>
      <c r="K3003" s="34">
        <v>57720.14</v>
      </c>
      <c r="L3003" s="34">
        <v>57720.14</v>
      </c>
      <c r="M3003" s="34">
        <v>57720.14</v>
      </c>
      <c r="N3003" s="34">
        <v>57720.14</v>
      </c>
      <c r="O3003" s="34">
        <v>57720.14</v>
      </c>
      <c r="P3003" s="34">
        <v>57720.14</v>
      </c>
      <c r="Q3003" s="34">
        <v>57720.14</v>
      </c>
      <c r="R3003" s="34">
        <v>57720.14</v>
      </c>
      <c r="S3003" s="34">
        <v>57720.14</v>
      </c>
    </row>
    <row r="3004" spans="2:19">
      <c r="B3004" s="5">
        <v>1966</v>
      </c>
      <c r="C3004" s="34">
        <v>90981.002000000008</v>
      </c>
      <c r="D3004" s="34">
        <v>90981.002000000008</v>
      </c>
      <c r="E3004" s="34">
        <v>90981.002000000008</v>
      </c>
      <c r="F3004" s="34">
        <v>90981.002000000008</v>
      </c>
      <c r="G3004" s="34">
        <v>90981.002000000008</v>
      </c>
      <c r="H3004" s="34">
        <v>90981.002000000008</v>
      </c>
      <c r="I3004" s="34">
        <v>90981.002000000008</v>
      </c>
      <c r="J3004" s="34">
        <v>90981.002000000008</v>
      </c>
      <c r="K3004" s="34">
        <v>90981.002000000008</v>
      </c>
      <c r="L3004" s="34">
        <v>90981.002000000008</v>
      </c>
      <c r="M3004" s="34">
        <v>90981.002000000008</v>
      </c>
      <c r="N3004" s="34">
        <v>90981.002000000008</v>
      </c>
      <c r="O3004" s="34">
        <v>90981.002000000008</v>
      </c>
      <c r="P3004" s="34">
        <v>90981.002000000008</v>
      </c>
      <c r="Q3004" s="34">
        <v>90981.002000000008</v>
      </c>
      <c r="R3004" s="34">
        <v>90981.002000000008</v>
      </c>
      <c r="S3004" s="34">
        <v>90981.002000000008</v>
      </c>
    </row>
    <row r="3005" spans="2:19">
      <c r="B3005" s="5">
        <v>1965</v>
      </c>
      <c r="C3005" s="34">
        <v>83706.248500000002</v>
      </c>
      <c r="D3005" s="34">
        <v>83706.248500000002</v>
      </c>
      <c r="E3005" s="34">
        <v>83706.248500000002</v>
      </c>
      <c r="F3005" s="34">
        <v>83706.248500000002</v>
      </c>
      <c r="G3005" s="34">
        <v>83706.248500000002</v>
      </c>
      <c r="H3005" s="34">
        <v>83706.248500000002</v>
      </c>
      <c r="I3005" s="34">
        <v>83706.248500000002</v>
      </c>
      <c r="J3005" s="34">
        <v>83706.248500000002</v>
      </c>
      <c r="K3005" s="34">
        <v>83706.248500000002</v>
      </c>
      <c r="L3005" s="34">
        <v>83706.248500000002</v>
      </c>
      <c r="M3005" s="34">
        <v>83706.248500000002</v>
      </c>
      <c r="N3005" s="34">
        <v>83706.248500000002</v>
      </c>
      <c r="O3005" s="34">
        <v>83706.248500000002</v>
      </c>
      <c r="P3005" s="34">
        <v>83706.248500000002</v>
      </c>
      <c r="Q3005" s="34">
        <v>83706.248500000002</v>
      </c>
      <c r="R3005" s="34">
        <v>83706.248500000002</v>
      </c>
      <c r="S3005" s="34">
        <v>83706.248500000002</v>
      </c>
    </row>
    <row r="3006" spans="2:19">
      <c r="B3006" s="5">
        <v>1964</v>
      </c>
      <c r="C3006" s="34">
        <v>63837.049999999996</v>
      </c>
      <c r="D3006" s="34">
        <v>63837.049999999996</v>
      </c>
      <c r="E3006" s="34">
        <v>63837.049999999996</v>
      </c>
      <c r="F3006" s="34">
        <v>63837.049999999996</v>
      </c>
      <c r="G3006" s="34">
        <v>63837.049999999996</v>
      </c>
      <c r="H3006" s="34">
        <v>63837.049999999996</v>
      </c>
      <c r="I3006" s="34">
        <v>63837.049999999996</v>
      </c>
      <c r="J3006" s="34">
        <v>63837.049999999996</v>
      </c>
      <c r="K3006" s="34">
        <v>63837.049999999996</v>
      </c>
      <c r="L3006" s="34">
        <v>63837.049999999996</v>
      </c>
      <c r="M3006" s="34">
        <v>63837.049999999996</v>
      </c>
      <c r="N3006" s="34">
        <v>56691.89</v>
      </c>
      <c r="O3006" s="34">
        <v>56691.89</v>
      </c>
      <c r="P3006" s="34">
        <v>56691.89</v>
      </c>
      <c r="Q3006" s="34">
        <v>56691.89</v>
      </c>
      <c r="R3006" s="34">
        <v>56691.89</v>
      </c>
      <c r="S3006" s="34">
        <v>56691.89</v>
      </c>
    </row>
    <row r="3007" spans="2:19">
      <c r="B3007" s="5">
        <v>1963</v>
      </c>
      <c r="C3007" s="34">
        <v>33053.56</v>
      </c>
      <c r="D3007" s="34">
        <v>33053.56</v>
      </c>
      <c r="E3007" s="34">
        <v>33053.56</v>
      </c>
      <c r="F3007" s="34">
        <v>33053.56</v>
      </c>
      <c r="G3007" s="34">
        <v>33053.56</v>
      </c>
      <c r="H3007" s="34">
        <v>33053.56</v>
      </c>
      <c r="I3007" s="34">
        <v>30516.71</v>
      </c>
      <c r="J3007" s="34">
        <v>22906.15</v>
      </c>
      <c r="K3007" s="34">
        <v>17832.439999999999</v>
      </c>
      <c r="L3007" s="34">
        <v>14185.72</v>
      </c>
      <c r="M3007" s="34">
        <v>9746.23</v>
      </c>
      <c r="N3007" s="34">
        <v>8477.7999999999993</v>
      </c>
      <c r="O3007" s="34">
        <v>8477.7999999999993</v>
      </c>
      <c r="P3007" s="34">
        <v>8477.7999999999993</v>
      </c>
      <c r="Q3007" s="34">
        <v>8477.7999999999993</v>
      </c>
      <c r="R3007" s="34">
        <v>8477.7999999999993</v>
      </c>
      <c r="S3007" s="34">
        <v>8477.7999999999993</v>
      </c>
    </row>
    <row r="3008" spans="2:19">
      <c r="B3008" s="5">
        <v>1962</v>
      </c>
      <c r="C3008" s="34">
        <v>25670.699999999997</v>
      </c>
      <c r="D3008" s="34">
        <v>23783.199999999997</v>
      </c>
      <c r="E3008" s="34">
        <v>21477.5</v>
      </c>
      <c r="F3008" s="34">
        <v>18750.89</v>
      </c>
      <c r="G3008" s="34">
        <v>14765.849999999999</v>
      </c>
      <c r="H3008" s="34">
        <v>8473.68</v>
      </c>
      <c r="I3008" s="34">
        <v>5327.5999999999995</v>
      </c>
      <c r="J3008" s="34">
        <v>5327.5999999999995</v>
      </c>
      <c r="K3008" s="34">
        <v>5327.5999999999995</v>
      </c>
      <c r="L3008" s="34">
        <v>5327.5999999999995</v>
      </c>
      <c r="M3008" s="34">
        <v>5327.5999999999995</v>
      </c>
      <c r="N3008" s="34">
        <v>5327.5999999999995</v>
      </c>
      <c r="O3008" s="34">
        <v>5327.5999999999995</v>
      </c>
      <c r="P3008" s="34">
        <v>5327.5999999999995</v>
      </c>
      <c r="Q3008" s="34">
        <v>5327.5999999999995</v>
      </c>
      <c r="R3008" s="34">
        <v>5327.5999999999995</v>
      </c>
      <c r="S3008" s="34">
        <v>5327.5999999999995</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6213295.8319999957</v>
      </c>
      <c r="D3041" s="10">
        <f>SUM(D2963:D3040)</f>
        <v>6406396.8119999971</v>
      </c>
      <c r="E3041" s="10">
        <f>SUM(E2962:E3040)</f>
        <v>6735499.071999996</v>
      </c>
      <c r="F3041" s="10">
        <f>SUM(F2961:F3040)</f>
        <v>6964081.0319999959</v>
      </c>
      <c r="G3041" s="10">
        <f>SUM(G2960:G3040)</f>
        <v>7403929.4219999956</v>
      </c>
      <c r="H3041" s="10">
        <f>SUM(H2954:H3040)</f>
        <v>7810718.2519999947</v>
      </c>
      <c r="I3041" s="10">
        <f>SUM(I2954:I3040)</f>
        <v>8050372.5519999964</v>
      </c>
      <c r="J3041" s="10">
        <f t="shared" ref="J3041" si="59">SUM(J2954:J3040)</f>
        <v>8272452.8819999974</v>
      </c>
      <c r="K3041" s="10">
        <f>SUM(K2954:K3040)</f>
        <v>8488137.2619999982</v>
      </c>
      <c r="L3041" s="10">
        <f t="shared" ref="L3041" si="60">SUM(L2954:L3040)</f>
        <v>8627948.2219999991</v>
      </c>
      <c r="M3041" s="10">
        <f>SUM(M2954:M3040)</f>
        <v>8880331.8820000011</v>
      </c>
      <c r="N3041" s="10">
        <f>SUM(N2949:N3040)</f>
        <v>9087879.5120000001</v>
      </c>
      <c r="O3041" s="10">
        <f>SUM(O2949:O3040)</f>
        <v>9321445.5120000038</v>
      </c>
      <c r="P3041" s="10">
        <f>SUM(P2949:P3040)</f>
        <v>9604102.5120000038</v>
      </c>
      <c r="Q3041" s="10">
        <f>SUM(Q2949:Q3040)</f>
        <v>9951210.512000002</v>
      </c>
      <c r="R3041" s="10">
        <f>SUM(R2948:R3040)</f>
        <v>10353069.512000004</v>
      </c>
      <c r="S3041" s="10">
        <f>SUM(S2948:S3040)</f>
        <v>10885119.512000004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v>460.76</v>
      </c>
      <c r="O3048" s="34">
        <v>460.76</v>
      </c>
      <c r="P3048" s="34">
        <v>460.76</v>
      </c>
      <c r="Q3048" s="34">
        <v>460.76</v>
      </c>
      <c r="R3048" s="34">
        <v>460.76</v>
      </c>
      <c r="S3048" s="34">
        <v>460.76</v>
      </c>
    </row>
    <row r="3049" spans="1:19">
      <c r="B3049" s="5">
        <v>2016</v>
      </c>
      <c r="C3049" s="33"/>
      <c r="D3049" s="33"/>
      <c r="E3049" s="33"/>
      <c r="F3049" s="33"/>
      <c r="G3049" s="33"/>
      <c r="H3049" s="33"/>
      <c r="I3049" s="33"/>
      <c r="J3049" s="33"/>
      <c r="K3049" s="33"/>
      <c r="L3049" s="33"/>
      <c r="M3049" s="34">
        <v>51.49</v>
      </c>
      <c r="N3049" s="34">
        <v>51.49</v>
      </c>
      <c r="O3049" s="34">
        <v>51.49</v>
      </c>
      <c r="P3049" s="34">
        <v>51.49</v>
      </c>
      <c r="Q3049" s="34">
        <v>51.49</v>
      </c>
      <c r="R3049" s="34">
        <v>51.49</v>
      </c>
      <c r="S3049" s="34">
        <v>51.49</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9765.24</v>
      </c>
      <c r="F3057" s="34">
        <v>9765.24</v>
      </c>
      <c r="G3057" s="34">
        <v>9765.24</v>
      </c>
      <c r="H3057" s="34">
        <v>9765.24</v>
      </c>
      <c r="I3057" s="34">
        <v>9765.24</v>
      </c>
      <c r="J3057" s="34">
        <v>9765.24</v>
      </c>
      <c r="K3057" s="34">
        <v>9765.24</v>
      </c>
      <c r="L3057" s="34">
        <v>9765.24</v>
      </c>
      <c r="M3057" s="34">
        <v>9765.24</v>
      </c>
      <c r="N3057" s="34">
        <v>9765.24</v>
      </c>
      <c r="O3057" s="34">
        <v>9765.24</v>
      </c>
      <c r="P3057" s="34">
        <v>9765.24</v>
      </c>
      <c r="Q3057" s="34">
        <v>9765.24</v>
      </c>
      <c r="R3057" s="34">
        <v>9765.24</v>
      </c>
      <c r="S3057" s="34">
        <v>9765.24</v>
      </c>
    </row>
    <row r="3058" spans="2:19">
      <c r="B3058" s="5">
        <v>2007</v>
      </c>
      <c r="C3058" s="33"/>
      <c r="D3058" s="34">
        <v>1406.78</v>
      </c>
      <c r="E3058" s="34">
        <v>1406.78</v>
      </c>
      <c r="F3058" s="34">
        <v>1406.78</v>
      </c>
      <c r="G3058" s="34">
        <v>1406.78</v>
      </c>
      <c r="H3058" s="34">
        <v>1406.78</v>
      </c>
      <c r="I3058" s="34">
        <v>1406.78</v>
      </c>
      <c r="J3058" s="34">
        <v>1406.78</v>
      </c>
      <c r="K3058" s="34">
        <v>1406.78</v>
      </c>
      <c r="L3058" s="34">
        <v>1406.78</v>
      </c>
      <c r="M3058" s="34">
        <v>1406.78</v>
      </c>
      <c r="N3058" s="34">
        <v>1406.78</v>
      </c>
      <c r="O3058" s="34">
        <v>1406.78</v>
      </c>
      <c r="P3058" s="34">
        <v>1406.78</v>
      </c>
      <c r="Q3058" s="34">
        <v>1406.78</v>
      </c>
      <c r="R3058" s="34">
        <v>1406.78</v>
      </c>
      <c r="S3058" s="34">
        <v>1406.78</v>
      </c>
    </row>
    <row r="3059" spans="2:19">
      <c r="B3059" s="5">
        <v>2006</v>
      </c>
      <c r="C3059" s="34">
        <v>1231.27</v>
      </c>
      <c r="D3059" s="34">
        <v>1231.27</v>
      </c>
      <c r="E3059" s="34">
        <v>1231.27</v>
      </c>
      <c r="F3059" s="34">
        <v>1231.27</v>
      </c>
      <c r="G3059" s="34">
        <v>1231.27</v>
      </c>
      <c r="H3059" s="34">
        <v>1231.27</v>
      </c>
      <c r="I3059" s="34">
        <v>1231.27</v>
      </c>
      <c r="J3059" s="34">
        <v>1231.27</v>
      </c>
      <c r="K3059" s="34">
        <v>1231.27</v>
      </c>
      <c r="L3059" s="34">
        <v>1231.27</v>
      </c>
      <c r="M3059" s="34">
        <v>1231.27</v>
      </c>
      <c r="N3059" s="34">
        <v>1231.27</v>
      </c>
      <c r="O3059" s="34">
        <v>1231.27</v>
      </c>
      <c r="P3059" s="34">
        <v>1231.27</v>
      </c>
      <c r="Q3059" s="34">
        <v>1231.27</v>
      </c>
      <c r="R3059" s="34">
        <v>1231.27</v>
      </c>
      <c r="S3059" s="34">
        <v>1231.27</v>
      </c>
    </row>
    <row r="3060" spans="2:19">
      <c r="B3060" s="5">
        <v>2005</v>
      </c>
      <c r="C3060" s="34">
        <v>55.89</v>
      </c>
      <c r="D3060" s="34">
        <v>55.89</v>
      </c>
      <c r="E3060" s="34">
        <v>55.89</v>
      </c>
      <c r="F3060" s="34">
        <v>55.89</v>
      </c>
      <c r="G3060" s="34">
        <v>55.89</v>
      </c>
      <c r="H3060" s="34">
        <v>55.89</v>
      </c>
      <c r="I3060" s="34">
        <v>55.89</v>
      </c>
      <c r="J3060" s="34">
        <v>55.89</v>
      </c>
      <c r="K3060" s="34">
        <v>55.89</v>
      </c>
      <c r="L3060" s="34">
        <v>55.89</v>
      </c>
      <c r="M3060" s="34">
        <v>55.89</v>
      </c>
      <c r="N3060" s="34">
        <v>55.89</v>
      </c>
      <c r="O3060" s="34">
        <v>55.89</v>
      </c>
      <c r="P3060" s="34">
        <v>55.89</v>
      </c>
      <c r="Q3060" s="34">
        <v>55.89</v>
      </c>
      <c r="R3060" s="34">
        <v>55.89</v>
      </c>
      <c r="S3060" s="34">
        <v>55.89</v>
      </c>
    </row>
    <row r="3061" spans="2:19">
      <c r="B3061" s="5">
        <v>2004</v>
      </c>
      <c r="C3061" s="34">
        <v>4724.29</v>
      </c>
      <c r="D3061" s="34">
        <v>4724.29</v>
      </c>
      <c r="E3061" s="34">
        <v>4724.29</v>
      </c>
      <c r="F3061" s="34">
        <v>4724.29</v>
      </c>
      <c r="G3061" s="34">
        <v>4724.29</v>
      </c>
      <c r="H3061" s="34">
        <v>4724.29</v>
      </c>
      <c r="I3061" s="34">
        <v>4724.29</v>
      </c>
      <c r="J3061" s="34">
        <v>4724.29</v>
      </c>
      <c r="K3061" s="34">
        <v>4724.29</v>
      </c>
      <c r="L3061" s="34">
        <v>4724.29</v>
      </c>
      <c r="M3061" s="34">
        <v>4724.29</v>
      </c>
      <c r="N3061" s="34">
        <v>4724.29</v>
      </c>
      <c r="O3061" s="34">
        <v>4724.29</v>
      </c>
      <c r="P3061" s="34">
        <v>4724.29</v>
      </c>
      <c r="Q3061" s="34">
        <v>4724.29</v>
      </c>
      <c r="R3061" s="34">
        <v>4724.29</v>
      </c>
      <c r="S3061" s="34">
        <v>4724.29</v>
      </c>
    </row>
    <row r="3062" spans="2:19">
      <c r="B3062" s="5">
        <v>2003</v>
      </c>
      <c r="C3062" s="34">
        <v>1146.53</v>
      </c>
      <c r="D3062" s="34">
        <v>1146.53</v>
      </c>
      <c r="E3062" s="34">
        <v>1146.53</v>
      </c>
      <c r="F3062" s="34">
        <v>1146.53</v>
      </c>
      <c r="G3062" s="34">
        <v>1146.53</v>
      </c>
      <c r="H3062" s="34">
        <v>1146.53</v>
      </c>
      <c r="I3062" s="34">
        <v>1146.53</v>
      </c>
      <c r="J3062" s="34">
        <v>1146.53</v>
      </c>
      <c r="K3062" s="34">
        <v>1146.53</v>
      </c>
      <c r="L3062" s="34">
        <v>1146.53</v>
      </c>
      <c r="M3062" s="34">
        <v>1146.53</v>
      </c>
      <c r="N3062" s="34">
        <v>1146.53</v>
      </c>
      <c r="O3062" s="34">
        <v>1146.53</v>
      </c>
      <c r="P3062" s="34">
        <v>1146.53</v>
      </c>
      <c r="Q3062" s="34">
        <v>1146.53</v>
      </c>
      <c r="R3062" s="34">
        <v>1146.53</v>
      </c>
      <c r="S3062" s="34">
        <v>1146.53</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1919.67</v>
      </c>
      <c r="D3064" s="34">
        <v>1919.67</v>
      </c>
      <c r="E3064" s="34">
        <v>1919.67</v>
      </c>
      <c r="F3064" s="34">
        <v>1919.67</v>
      </c>
      <c r="G3064" s="34">
        <v>1919.67</v>
      </c>
      <c r="H3064" s="34">
        <v>1919.67</v>
      </c>
      <c r="I3064" s="34">
        <v>1919.67</v>
      </c>
      <c r="J3064" s="34">
        <v>1919.67</v>
      </c>
      <c r="K3064" s="34">
        <v>1919.67</v>
      </c>
      <c r="L3064" s="34">
        <v>1919.67</v>
      </c>
      <c r="M3064" s="34">
        <v>1919.67</v>
      </c>
      <c r="N3064" s="34">
        <v>1919.67</v>
      </c>
      <c r="O3064" s="34">
        <v>1919.67</v>
      </c>
      <c r="P3064" s="34">
        <v>1919.67</v>
      </c>
      <c r="Q3064" s="34">
        <v>1919.67</v>
      </c>
      <c r="R3064" s="34">
        <v>1919.67</v>
      </c>
      <c r="S3064" s="34">
        <v>1919.67</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309.41000000000003</v>
      </c>
      <c r="D3066" s="34">
        <v>309.41000000000003</v>
      </c>
      <c r="E3066" s="34">
        <v>309.41000000000003</v>
      </c>
      <c r="F3066" s="34">
        <v>309.41000000000003</v>
      </c>
      <c r="G3066" s="34">
        <v>309.41000000000003</v>
      </c>
      <c r="H3066" s="34">
        <v>309.41000000000003</v>
      </c>
      <c r="I3066" s="34">
        <v>309.41000000000003</v>
      </c>
      <c r="J3066" s="34">
        <v>309.41000000000003</v>
      </c>
      <c r="K3066" s="34">
        <v>309.41000000000003</v>
      </c>
      <c r="L3066" s="34">
        <v>309.41000000000003</v>
      </c>
      <c r="M3066" s="34">
        <v>309.41000000000003</v>
      </c>
      <c r="N3066" s="34">
        <v>309.41000000000003</v>
      </c>
      <c r="O3066" s="34">
        <v>309.41000000000003</v>
      </c>
      <c r="P3066" s="34">
        <v>309.41000000000003</v>
      </c>
      <c r="Q3066" s="34">
        <v>309.41000000000003</v>
      </c>
      <c r="R3066" s="34">
        <v>309.41000000000003</v>
      </c>
      <c r="S3066" s="34">
        <v>309.41000000000003</v>
      </c>
    </row>
    <row r="3067" spans="2:19">
      <c r="B3067" s="5">
        <v>1998</v>
      </c>
      <c r="C3067" s="34">
        <v>419.78</v>
      </c>
      <c r="D3067" s="34">
        <v>419.78</v>
      </c>
      <c r="E3067" s="34">
        <v>419.78</v>
      </c>
      <c r="F3067" s="34">
        <v>419.78</v>
      </c>
      <c r="G3067" s="34">
        <v>419.78</v>
      </c>
      <c r="H3067" s="34">
        <v>419.78</v>
      </c>
      <c r="I3067" s="34">
        <v>419.78</v>
      </c>
      <c r="J3067" s="34">
        <v>419.78</v>
      </c>
      <c r="K3067" s="34">
        <v>419.78</v>
      </c>
      <c r="L3067" s="34">
        <v>419.78</v>
      </c>
      <c r="M3067" s="34">
        <v>419.78</v>
      </c>
      <c r="N3067" s="34">
        <v>419.78</v>
      </c>
      <c r="O3067" s="34">
        <v>419.78</v>
      </c>
      <c r="P3067" s="34">
        <v>419.78</v>
      </c>
      <c r="Q3067" s="34">
        <v>419.78</v>
      </c>
      <c r="R3067" s="34">
        <v>419.78</v>
      </c>
      <c r="S3067" s="34">
        <v>419.78</v>
      </c>
    </row>
    <row r="3068" spans="2:19">
      <c r="B3068" s="5">
        <v>1997</v>
      </c>
      <c r="C3068" s="34">
        <v>1450.48</v>
      </c>
      <c r="D3068" s="34">
        <v>1450.48</v>
      </c>
      <c r="E3068" s="34">
        <v>1450.48</v>
      </c>
      <c r="F3068" s="34">
        <v>1450.48</v>
      </c>
      <c r="G3068" s="34">
        <v>1450.48</v>
      </c>
      <c r="H3068" s="34">
        <v>1450.48</v>
      </c>
      <c r="I3068" s="34">
        <v>1450.48</v>
      </c>
      <c r="J3068" s="34">
        <v>1450.48</v>
      </c>
      <c r="K3068" s="34">
        <v>1450.48</v>
      </c>
      <c r="L3068" s="34">
        <v>1450.48</v>
      </c>
      <c r="M3068" s="34">
        <v>1450.48</v>
      </c>
      <c r="N3068" s="34">
        <v>1450.48</v>
      </c>
      <c r="O3068" s="34">
        <v>1450.48</v>
      </c>
      <c r="P3068" s="34">
        <v>1450.48</v>
      </c>
      <c r="Q3068" s="34">
        <v>1450.48</v>
      </c>
      <c r="R3068" s="34">
        <v>1450.48</v>
      </c>
      <c r="S3068" s="34">
        <v>1450.48</v>
      </c>
    </row>
    <row r="3069" spans="2:19">
      <c r="B3069" s="5">
        <v>1996</v>
      </c>
      <c r="C3069" s="34">
        <v>1500.95</v>
      </c>
      <c r="D3069" s="34">
        <v>1500.95</v>
      </c>
      <c r="E3069" s="34">
        <v>1500.95</v>
      </c>
      <c r="F3069" s="34">
        <v>1500.95</v>
      </c>
      <c r="G3069" s="34">
        <v>1500.95</v>
      </c>
      <c r="H3069" s="34">
        <v>1500.95</v>
      </c>
      <c r="I3069" s="34">
        <v>1500.95</v>
      </c>
      <c r="J3069" s="34">
        <v>1500.95</v>
      </c>
      <c r="K3069" s="34">
        <v>1500.95</v>
      </c>
      <c r="L3069" s="34">
        <v>1500.95</v>
      </c>
      <c r="M3069" s="34">
        <v>1500.95</v>
      </c>
      <c r="N3069" s="34">
        <v>1500.95</v>
      </c>
      <c r="O3069" s="34">
        <v>1500.95</v>
      </c>
      <c r="P3069" s="34">
        <v>1500.95</v>
      </c>
      <c r="Q3069" s="34">
        <v>1500.95</v>
      </c>
      <c r="R3069" s="34">
        <v>1500.95</v>
      </c>
      <c r="S3069" s="34">
        <v>1500.95</v>
      </c>
    </row>
    <row r="3070" spans="2:19">
      <c r="B3070" s="5">
        <v>1995</v>
      </c>
      <c r="C3070" s="34">
        <v>1712.83</v>
      </c>
      <c r="D3070" s="34">
        <v>1712.83</v>
      </c>
      <c r="E3070" s="34">
        <v>1712.83</v>
      </c>
      <c r="F3070" s="34">
        <v>1712.83</v>
      </c>
      <c r="G3070" s="34">
        <v>1712.83</v>
      </c>
      <c r="H3070" s="34">
        <v>1712.83</v>
      </c>
      <c r="I3070" s="34">
        <v>1712.83</v>
      </c>
      <c r="J3070" s="34">
        <v>1712.83</v>
      </c>
      <c r="K3070" s="34">
        <v>1712.83</v>
      </c>
      <c r="L3070" s="34">
        <v>1712.83</v>
      </c>
      <c r="M3070" s="34">
        <v>1712.83</v>
      </c>
      <c r="N3070" s="34">
        <v>1712.83</v>
      </c>
      <c r="O3070" s="34">
        <v>1712.83</v>
      </c>
      <c r="P3070" s="34">
        <v>1712.83</v>
      </c>
      <c r="Q3070" s="34">
        <v>1712.83</v>
      </c>
      <c r="R3070" s="34">
        <v>1712.83</v>
      </c>
      <c r="S3070" s="34">
        <v>1712.83</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2436.31</v>
      </c>
      <c r="D3072" s="34">
        <v>2436.31</v>
      </c>
      <c r="E3072" s="34">
        <v>2436.31</v>
      </c>
      <c r="F3072" s="34">
        <v>2436.31</v>
      </c>
      <c r="G3072" s="34">
        <v>2436.31</v>
      </c>
      <c r="H3072" s="34">
        <v>2436.31</v>
      </c>
      <c r="I3072" s="34">
        <v>2436.31</v>
      </c>
      <c r="J3072" s="34">
        <v>2436.31</v>
      </c>
      <c r="K3072" s="34">
        <v>2436.31</v>
      </c>
      <c r="L3072" s="34">
        <v>2436.31</v>
      </c>
      <c r="M3072" s="34">
        <v>0</v>
      </c>
      <c r="N3072" s="34">
        <v>0</v>
      </c>
      <c r="O3072" s="34">
        <v>0</v>
      </c>
      <c r="P3072" s="34">
        <v>0</v>
      </c>
      <c r="Q3072" s="34">
        <v>0</v>
      </c>
      <c r="R3072" s="34">
        <v>0</v>
      </c>
      <c r="S3072" s="34">
        <v>0</v>
      </c>
    </row>
    <row r="3073" spans="2:19">
      <c r="B3073" s="5">
        <v>1992</v>
      </c>
      <c r="C3073" s="34">
        <v>1315.04</v>
      </c>
      <c r="D3073" s="34">
        <v>1315.04</v>
      </c>
      <c r="E3073" s="34">
        <v>1315.04</v>
      </c>
      <c r="F3073" s="34">
        <v>1315.04</v>
      </c>
      <c r="G3073" s="34">
        <v>1315.04</v>
      </c>
      <c r="H3073" s="34">
        <v>1315.04</v>
      </c>
      <c r="I3073" s="34">
        <v>1315.04</v>
      </c>
      <c r="J3073" s="34">
        <v>1315.04</v>
      </c>
      <c r="K3073" s="34">
        <v>1315.04</v>
      </c>
      <c r="L3073" s="34">
        <v>1315.04</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425.91</v>
      </c>
      <c r="D3075" s="34">
        <v>425.91</v>
      </c>
      <c r="E3075" s="34">
        <v>425.91</v>
      </c>
      <c r="F3075" s="34">
        <v>425.91</v>
      </c>
      <c r="G3075" s="34">
        <v>425.91</v>
      </c>
      <c r="H3075" s="34">
        <v>425.91</v>
      </c>
      <c r="I3075" s="34">
        <v>425.91</v>
      </c>
      <c r="J3075" s="34">
        <v>425.91</v>
      </c>
      <c r="K3075" s="34">
        <v>425.91</v>
      </c>
      <c r="L3075" s="34">
        <v>425.91</v>
      </c>
      <c r="M3075" s="34">
        <v>0</v>
      </c>
      <c r="N3075" s="34">
        <v>0</v>
      </c>
      <c r="O3075" s="34">
        <v>0</v>
      </c>
      <c r="P3075" s="34">
        <v>0</v>
      </c>
      <c r="Q3075" s="34">
        <v>0</v>
      </c>
      <c r="R3075" s="34">
        <v>0</v>
      </c>
      <c r="S3075" s="34">
        <v>0</v>
      </c>
    </row>
    <row r="3076" spans="2:19">
      <c r="B3076" s="5">
        <v>1989</v>
      </c>
      <c r="C3076" s="34">
        <v>6262.8099999999995</v>
      </c>
      <c r="D3076" s="34">
        <v>6262.8099999999995</v>
      </c>
      <c r="E3076" s="34">
        <v>6262.8099999999995</v>
      </c>
      <c r="F3076" s="34">
        <v>6262.8099999999995</v>
      </c>
      <c r="G3076" s="34">
        <v>6262.8099999999995</v>
      </c>
      <c r="H3076" s="34">
        <v>6262.8099999999995</v>
      </c>
      <c r="I3076" s="34">
        <v>6262.8099999999995</v>
      </c>
      <c r="J3076" s="34">
        <v>6262.8099999999995</v>
      </c>
      <c r="K3076" s="34">
        <v>6262.8099999999995</v>
      </c>
      <c r="L3076" s="34">
        <v>6262.8099999999995</v>
      </c>
      <c r="M3076" s="34">
        <v>0</v>
      </c>
      <c r="N3076" s="34">
        <v>0</v>
      </c>
      <c r="O3076" s="34">
        <v>0</v>
      </c>
      <c r="P3076" s="34">
        <v>0</v>
      </c>
      <c r="Q3076" s="34">
        <v>0</v>
      </c>
      <c r="R3076" s="34">
        <v>0</v>
      </c>
      <c r="S3076" s="34">
        <v>0</v>
      </c>
    </row>
    <row r="3077" spans="2:19">
      <c r="B3077" s="5">
        <v>1988</v>
      </c>
      <c r="C3077" s="34">
        <v>536.86</v>
      </c>
      <c r="D3077" s="34">
        <v>536.86</v>
      </c>
      <c r="E3077" s="34">
        <v>536.86</v>
      </c>
      <c r="F3077" s="34">
        <v>536.86</v>
      </c>
      <c r="G3077" s="34">
        <v>536.86</v>
      </c>
      <c r="H3077" s="34">
        <v>536.86</v>
      </c>
      <c r="I3077" s="34">
        <v>536.86</v>
      </c>
      <c r="J3077" s="34">
        <v>536.86</v>
      </c>
      <c r="K3077" s="34">
        <v>536.86</v>
      </c>
      <c r="L3077" s="34">
        <v>536.86</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344.33699999999999</v>
      </c>
      <c r="D3079" s="34">
        <v>344.33699999999999</v>
      </c>
      <c r="E3079" s="34">
        <v>344.33699999999999</v>
      </c>
      <c r="F3079" s="34">
        <v>344.33699999999999</v>
      </c>
      <c r="G3079" s="34">
        <v>344.33699999999999</v>
      </c>
      <c r="H3079" s="34">
        <v>344.33699999999999</v>
      </c>
      <c r="I3079" s="34">
        <v>344.33699999999999</v>
      </c>
      <c r="J3079" s="34">
        <v>344.33699999999999</v>
      </c>
      <c r="K3079" s="34">
        <v>344.33699999999999</v>
      </c>
      <c r="L3079" s="34">
        <v>344.33699999999999</v>
      </c>
      <c r="M3079" s="34">
        <v>344.33699999999999</v>
      </c>
      <c r="N3079" s="34">
        <v>344.33699999999999</v>
      </c>
      <c r="O3079" s="34">
        <v>344.33699999999999</v>
      </c>
      <c r="P3079" s="34">
        <v>344.33699999999999</v>
      </c>
      <c r="Q3079" s="34">
        <v>344.33699999999999</v>
      </c>
      <c r="R3079" s="34">
        <v>344.33699999999999</v>
      </c>
      <c r="S3079" s="34">
        <v>344.33699999999999</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2966.0519999999997</v>
      </c>
      <c r="D3081" s="34">
        <v>2966.0519999999997</v>
      </c>
      <c r="E3081" s="34">
        <v>2966.0519999999997</v>
      </c>
      <c r="F3081" s="34">
        <v>2966.0519999999997</v>
      </c>
      <c r="G3081" s="34">
        <v>2966.0519999999997</v>
      </c>
      <c r="H3081" s="34">
        <v>2966.0519999999997</v>
      </c>
      <c r="I3081" s="34">
        <v>2966.0519999999997</v>
      </c>
      <c r="J3081" s="34">
        <v>2966.0519999999997</v>
      </c>
      <c r="K3081" s="34">
        <v>2966.0519999999997</v>
      </c>
      <c r="L3081" s="34">
        <v>2966.0519999999997</v>
      </c>
      <c r="M3081" s="34">
        <v>2966.0519999999997</v>
      </c>
      <c r="N3081" s="34">
        <v>2966.0519999999997</v>
      </c>
      <c r="O3081" s="34">
        <v>2966.0519999999997</v>
      </c>
      <c r="P3081" s="34">
        <v>2966.0519999999997</v>
      </c>
      <c r="Q3081" s="34">
        <v>2966.0519999999997</v>
      </c>
      <c r="R3081" s="34">
        <v>2966.0519999999997</v>
      </c>
      <c r="S3081" s="34">
        <v>2966.0519999999997</v>
      </c>
    </row>
    <row r="3082" spans="2:19">
      <c r="B3082" s="5">
        <v>1983</v>
      </c>
      <c r="C3082" s="34">
        <v>209.1045</v>
      </c>
      <c r="D3082" s="34">
        <v>209.1045</v>
      </c>
      <c r="E3082" s="34">
        <v>209.1045</v>
      </c>
      <c r="F3082" s="34">
        <v>209.1045</v>
      </c>
      <c r="G3082" s="34">
        <v>209.1045</v>
      </c>
      <c r="H3082" s="34">
        <v>209.1045</v>
      </c>
      <c r="I3082" s="34">
        <v>209.1045</v>
      </c>
      <c r="J3082" s="34">
        <v>209.1045</v>
      </c>
      <c r="K3082" s="34">
        <v>209.1045</v>
      </c>
      <c r="L3082" s="34">
        <v>209.1045</v>
      </c>
      <c r="M3082" s="34">
        <v>209.1045</v>
      </c>
      <c r="N3082" s="34">
        <v>209.1045</v>
      </c>
      <c r="O3082" s="34">
        <v>209.1045</v>
      </c>
      <c r="P3082" s="34">
        <v>209.1045</v>
      </c>
      <c r="Q3082" s="34">
        <v>209.1045</v>
      </c>
      <c r="R3082" s="34">
        <v>209.1045</v>
      </c>
      <c r="S3082" s="34">
        <v>209.1045</v>
      </c>
    </row>
    <row r="3083" spans="2:19">
      <c r="B3083" s="5">
        <v>1982</v>
      </c>
      <c r="C3083" s="34">
        <v>761.55799999999999</v>
      </c>
      <c r="D3083" s="34">
        <v>761.55799999999999</v>
      </c>
      <c r="E3083" s="34">
        <v>761.55799999999999</v>
      </c>
      <c r="F3083" s="34">
        <v>761.55799999999999</v>
      </c>
      <c r="G3083" s="34">
        <v>761.55799999999999</v>
      </c>
      <c r="H3083" s="34">
        <v>761.55799999999999</v>
      </c>
      <c r="I3083" s="34">
        <v>761.55799999999999</v>
      </c>
      <c r="J3083" s="34">
        <v>761.55799999999999</v>
      </c>
      <c r="K3083" s="34">
        <v>761.55799999999999</v>
      </c>
      <c r="L3083" s="34">
        <v>761.55799999999999</v>
      </c>
      <c r="M3083" s="34">
        <v>761.55799999999999</v>
      </c>
      <c r="N3083" s="34">
        <v>761.55799999999999</v>
      </c>
      <c r="O3083" s="34">
        <v>761.55799999999999</v>
      </c>
      <c r="P3083" s="34">
        <v>761.55799999999999</v>
      </c>
      <c r="Q3083" s="34">
        <v>761.55799999999999</v>
      </c>
      <c r="R3083" s="34">
        <v>761.55799999999999</v>
      </c>
      <c r="S3083" s="34">
        <v>761.55799999999999</v>
      </c>
    </row>
    <row r="3084" spans="2:19">
      <c r="B3084" s="5">
        <v>1981</v>
      </c>
      <c r="C3084" s="34">
        <v>800.97349999999994</v>
      </c>
      <c r="D3084" s="34">
        <v>800.97349999999994</v>
      </c>
      <c r="E3084" s="34">
        <v>800.97349999999994</v>
      </c>
      <c r="F3084" s="34">
        <v>800.97349999999994</v>
      </c>
      <c r="G3084" s="34">
        <v>800.97349999999994</v>
      </c>
      <c r="H3084" s="34">
        <v>800.97349999999994</v>
      </c>
      <c r="I3084" s="34">
        <v>800.97349999999994</v>
      </c>
      <c r="J3084" s="34">
        <v>800.97349999999994</v>
      </c>
      <c r="K3084" s="34">
        <v>800.97349999999994</v>
      </c>
      <c r="L3084" s="34">
        <v>800.97349999999994</v>
      </c>
      <c r="M3084" s="34">
        <v>800.97349999999994</v>
      </c>
      <c r="N3084" s="34">
        <v>800.97349999999994</v>
      </c>
      <c r="O3084" s="34">
        <v>800.97349999999994</v>
      </c>
      <c r="P3084" s="34">
        <v>800.97349999999994</v>
      </c>
      <c r="Q3084" s="34">
        <v>800.97349999999994</v>
      </c>
      <c r="R3084" s="34">
        <v>800.97349999999994</v>
      </c>
      <c r="S3084" s="34">
        <v>800.97349999999994</v>
      </c>
    </row>
    <row r="3085" spans="2:19">
      <c r="B3085" s="5">
        <v>1980</v>
      </c>
      <c r="C3085" s="34">
        <v>235.29599999999999</v>
      </c>
      <c r="D3085" s="34">
        <v>235.29599999999999</v>
      </c>
      <c r="E3085" s="34">
        <v>235.29599999999999</v>
      </c>
      <c r="F3085" s="34">
        <v>235.29599999999999</v>
      </c>
      <c r="G3085" s="34">
        <v>235.29599999999999</v>
      </c>
      <c r="H3085" s="34">
        <v>235.29599999999999</v>
      </c>
      <c r="I3085" s="34">
        <v>235.29599999999999</v>
      </c>
      <c r="J3085" s="34">
        <v>235.29599999999999</v>
      </c>
      <c r="K3085" s="34">
        <v>235.29599999999999</v>
      </c>
      <c r="L3085" s="34">
        <v>235.29599999999999</v>
      </c>
      <c r="M3085" s="34">
        <v>235.29599999999999</v>
      </c>
      <c r="N3085" s="34">
        <v>235.29599999999999</v>
      </c>
      <c r="O3085" s="34">
        <v>235.29599999999999</v>
      </c>
      <c r="P3085" s="34">
        <v>235.29599999999999</v>
      </c>
      <c r="Q3085" s="34">
        <v>235.29599999999999</v>
      </c>
      <c r="R3085" s="34">
        <v>235.29599999999999</v>
      </c>
      <c r="S3085" s="34">
        <v>235.29599999999999</v>
      </c>
    </row>
    <row r="3086" spans="2:19">
      <c r="B3086" s="5">
        <v>1979</v>
      </c>
      <c r="C3086" s="34">
        <v>1160.3775000000001</v>
      </c>
      <c r="D3086" s="34">
        <v>1160.3775000000001</v>
      </c>
      <c r="E3086" s="34">
        <v>1160.3775000000001</v>
      </c>
      <c r="F3086" s="34">
        <v>1160.3775000000001</v>
      </c>
      <c r="G3086" s="34">
        <v>1160.3775000000001</v>
      </c>
      <c r="H3086" s="34">
        <v>1160.3775000000001</v>
      </c>
      <c r="I3086" s="34">
        <v>1160.3775000000001</v>
      </c>
      <c r="J3086" s="34">
        <v>1160.3775000000001</v>
      </c>
      <c r="K3086" s="34">
        <v>1160.3775000000001</v>
      </c>
      <c r="L3086" s="34">
        <v>1160.3775000000001</v>
      </c>
      <c r="M3086" s="34">
        <v>1160.3775000000001</v>
      </c>
      <c r="N3086" s="34">
        <v>1160.3775000000001</v>
      </c>
      <c r="O3086" s="34">
        <v>1160.3775000000001</v>
      </c>
      <c r="P3086" s="34">
        <v>1160.3775000000001</v>
      </c>
      <c r="Q3086" s="34">
        <v>1160.3775000000001</v>
      </c>
      <c r="R3086" s="34">
        <v>1160.3775000000001</v>
      </c>
      <c r="S3086" s="34">
        <v>1160.3775000000001</v>
      </c>
    </row>
    <row r="3087" spans="2:19">
      <c r="B3087" s="5">
        <v>1978</v>
      </c>
      <c r="C3087" s="34">
        <v>1426.0925</v>
      </c>
      <c r="D3087" s="34">
        <v>1426.0925</v>
      </c>
      <c r="E3087" s="34">
        <v>1426.0925</v>
      </c>
      <c r="F3087" s="34">
        <v>1426.0925</v>
      </c>
      <c r="G3087" s="34">
        <v>1426.0925</v>
      </c>
      <c r="H3087" s="34">
        <v>1426.0925</v>
      </c>
      <c r="I3087" s="34">
        <v>1426.0925</v>
      </c>
      <c r="J3087" s="34">
        <v>1426.0925</v>
      </c>
      <c r="K3087" s="34">
        <v>1426.0925</v>
      </c>
      <c r="L3087" s="34">
        <v>1426.0925</v>
      </c>
      <c r="M3087" s="34">
        <v>1426.0925</v>
      </c>
      <c r="N3087" s="34">
        <v>1426.0925</v>
      </c>
      <c r="O3087" s="34">
        <v>1426.0925</v>
      </c>
      <c r="P3087" s="34">
        <v>1426.0925</v>
      </c>
      <c r="Q3087" s="34">
        <v>1426.0925</v>
      </c>
      <c r="R3087" s="34">
        <v>1426.0925</v>
      </c>
      <c r="S3087" s="34">
        <v>1426.0925</v>
      </c>
    </row>
    <row r="3088" spans="2:19">
      <c r="B3088" s="5">
        <v>1977</v>
      </c>
      <c r="C3088" s="34">
        <v>2017.1444999999999</v>
      </c>
      <c r="D3088" s="34">
        <v>2017.1444999999999</v>
      </c>
      <c r="E3088" s="34">
        <v>2017.1444999999999</v>
      </c>
      <c r="F3088" s="34">
        <v>2017.1444999999999</v>
      </c>
      <c r="G3088" s="34">
        <v>2017.1444999999999</v>
      </c>
      <c r="H3088" s="34">
        <v>2017.1444999999999</v>
      </c>
      <c r="I3088" s="34">
        <v>2017.1444999999999</v>
      </c>
      <c r="J3088" s="34">
        <v>2017.1444999999999</v>
      </c>
      <c r="K3088" s="34">
        <v>2017.1444999999999</v>
      </c>
      <c r="L3088" s="34">
        <v>2017.1444999999999</v>
      </c>
      <c r="M3088" s="34">
        <v>2017.1444999999999</v>
      </c>
      <c r="N3088" s="34">
        <v>2017.1444999999999</v>
      </c>
      <c r="O3088" s="34">
        <v>2017.1444999999999</v>
      </c>
      <c r="P3088" s="34">
        <v>2017.1444999999999</v>
      </c>
      <c r="Q3088" s="34">
        <v>2017.1444999999999</v>
      </c>
      <c r="R3088" s="34">
        <v>2017.1444999999999</v>
      </c>
      <c r="S3088" s="34">
        <v>2017.1444999999999</v>
      </c>
    </row>
    <row r="3089" spans="2:19">
      <c r="B3089" s="5">
        <v>1976</v>
      </c>
      <c r="C3089" s="34">
        <v>2770.1619999999998</v>
      </c>
      <c r="D3089" s="34">
        <v>2770.1619999999998</v>
      </c>
      <c r="E3089" s="34">
        <v>2770.1619999999998</v>
      </c>
      <c r="F3089" s="34">
        <v>2770.1619999999998</v>
      </c>
      <c r="G3089" s="34">
        <v>2770.1619999999998</v>
      </c>
      <c r="H3089" s="34">
        <v>2770.1619999999998</v>
      </c>
      <c r="I3089" s="34">
        <v>2770.1619999999998</v>
      </c>
      <c r="J3089" s="34">
        <v>2770.1619999999998</v>
      </c>
      <c r="K3089" s="34">
        <v>2770.1619999999998</v>
      </c>
      <c r="L3089" s="34">
        <v>2770.1619999999998</v>
      </c>
      <c r="M3089" s="34">
        <v>2770.1619999999998</v>
      </c>
      <c r="N3089" s="34">
        <v>2770.1619999999998</v>
      </c>
      <c r="O3089" s="34">
        <v>2770.1619999999998</v>
      </c>
      <c r="P3089" s="34">
        <v>2770.1619999999998</v>
      </c>
      <c r="Q3089" s="34">
        <v>2770.1619999999998</v>
      </c>
      <c r="R3089" s="34">
        <v>2770.1619999999998</v>
      </c>
      <c r="S3089" s="34">
        <v>2770.1619999999998</v>
      </c>
    </row>
    <row r="3090" spans="2:19">
      <c r="B3090" s="5">
        <v>1975</v>
      </c>
      <c r="C3090" s="34">
        <v>3425.7285000000002</v>
      </c>
      <c r="D3090" s="34">
        <v>3425.7285000000002</v>
      </c>
      <c r="E3090" s="34">
        <v>3425.7285000000002</v>
      </c>
      <c r="F3090" s="34">
        <v>3425.7285000000002</v>
      </c>
      <c r="G3090" s="34">
        <v>3425.7285000000002</v>
      </c>
      <c r="H3090" s="34">
        <v>3425.7285000000002</v>
      </c>
      <c r="I3090" s="34">
        <v>3425.7285000000002</v>
      </c>
      <c r="J3090" s="34">
        <v>3425.7285000000002</v>
      </c>
      <c r="K3090" s="34">
        <v>3425.7285000000002</v>
      </c>
      <c r="L3090" s="34">
        <v>3425.7285000000002</v>
      </c>
      <c r="M3090" s="34">
        <v>3425.7285000000002</v>
      </c>
      <c r="N3090" s="34">
        <v>3425.7285000000002</v>
      </c>
      <c r="O3090" s="34">
        <v>3425.7285000000002</v>
      </c>
      <c r="P3090" s="34">
        <v>3425.7285000000002</v>
      </c>
      <c r="Q3090" s="34">
        <v>3425.7285000000002</v>
      </c>
      <c r="R3090" s="34">
        <v>3425.7285000000002</v>
      </c>
      <c r="S3090" s="34">
        <v>3425.7285000000002</v>
      </c>
    </row>
    <row r="3091" spans="2:19">
      <c r="B3091" s="5">
        <v>1974</v>
      </c>
      <c r="C3091" s="34">
        <v>3688.6410000000001</v>
      </c>
      <c r="D3091" s="34">
        <v>3688.6410000000001</v>
      </c>
      <c r="E3091" s="34">
        <v>3688.6410000000001</v>
      </c>
      <c r="F3091" s="34">
        <v>3688.6410000000001</v>
      </c>
      <c r="G3091" s="34">
        <v>3688.6410000000001</v>
      </c>
      <c r="H3091" s="34">
        <v>3688.6410000000001</v>
      </c>
      <c r="I3091" s="34">
        <v>3688.6410000000001</v>
      </c>
      <c r="J3091" s="34">
        <v>3688.6410000000001</v>
      </c>
      <c r="K3091" s="34">
        <v>3688.6410000000001</v>
      </c>
      <c r="L3091" s="34">
        <v>3688.6410000000001</v>
      </c>
      <c r="M3091" s="34">
        <v>3688.6410000000001</v>
      </c>
      <c r="N3091" s="34">
        <v>3688.6410000000001</v>
      </c>
      <c r="O3091" s="34">
        <v>3688.6410000000001</v>
      </c>
      <c r="P3091" s="34">
        <v>3688.6410000000001</v>
      </c>
      <c r="Q3091" s="34">
        <v>3688.6410000000001</v>
      </c>
      <c r="R3091" s="34">
        <v>3688.6410000000001</v>
      </c>
      <c r="S3091" s="34">
        <v>3688.6410000000001</v>
      </c>
    </row>
    <row r="3092" spans="2:19">
      <c r="B3092" s="5">
        <v>1973</v>
      </c>
      <c r="C3092" s="34">
        <v>2160.6134999999999</v>
      </c>
      <c r="D3092" s="34">
        <v>2160.6134999999999</v>
      </c>
      <c r="E3092" s="34">
        <v>2160.6134999999999</v>
      </c>
      <c r="F3092" s="34">
        <v>2160.6134999999999</v>
      </c>
      <c r="G3092" s="34">
        <v>2160.6134999999999</v>
      </c>
      <c r="H3092" s="34">
        <v>2160.6134999999999</v>
      </c>
      <c r="I3092" s="34">
        <v>2160.6134999999999</v>
      </c>
      <c r="J3092" s="34">
        <v>2160.6134999999999</v>
      </c>
      <c r="K3092" s="34">
        <v>2160.6134999999999</v>
      </c>
      <c r="L3092" s="34">
        <v>2160.6134999999999</v>
      </c>
      <c r="M3092" s="34">
        <v>2160.6134999999999</v>
      </c>
      <c r="N3092" s="34">
        <v>2160.6134999999999</v>
      </c>
      <c r="O3092" s="34">
        <v>2160.6134999999999</v>
      </c>
      <c r="P3092" s="34">
        <v>2160.6134999999999</v>
      </c>
      <c r="Q3092" s="34">
        <v>2160.6134999999999</v>
      </c>
      <c r="R3092" s="34">
        <v>2160.6134999999999</v>
      </c>
      <c r="S3092" s="34">
        <v>2160.6134999999999</v>
      </c>
    </row>
    <row r="3093" spans="2:19">
      <c r="B3093" s="5">
        <v>1972</v>
      </c>
      <c r="C3093" s="34">
        <v>892.93349999999987</v>
      </c>
      <c r="D3093" s="34">
        <v>892.93349999999987</v>
      </c>
      <c r="E3093" s="34">
        <v>892.93349999999987</v>
      </c>
      <c r="F3093" s="34">
        <v>892.93349999999987</v>
      </c>
      <c r="G3093" s="34">
        <v>892.93349999999987</v>
      </c>
      <c r="H3093" s="34">
        <v>892.93349999999987</v>
      </c>
      <c r="I3093" s="34">
        <v>892.93349999999987</v>
      </c>
      <c r="J3093" s="34">
        <v>892.93349999999987</v>
      </c>
      <c r="K3093" s="34">
        <v>892.93349999999987</v>
      </c>
      <c r="L3093" s="34">
        <v>892.93349999999987</v>
      </c>
      <c r="M3093" s="34">
        <v>892.93349999999987</v>
      </c>
      <c r="N3093" s="34">
        <v>892.93349999999987</v>
      </c>
      <c r="O3093" s="34">
        <v>892.93349999999987</v>
      </c>
      <c r="P3093" s="34">
        <v>892.93349999999987</v>
      </c>
      <c r="Q3093" s="34">
        <v>892.93349999999987</v>
      </c>
      <c r="R3093" s="34">
        <v>892.93349999999987</v>
      </c>
      <c r="S3093" s="34">
        <v>892.93349999999987</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48307.043999999994</v>
      </c>
      <c r="D3136" s="10">
        <f>SUM(D3058:D3135)</f>
        <v>49713.824000000001</v>
      </c>
      <c r="E3136" s="10">
        <f>SUM(E3057:E3135)</f>
        <v>59479.063999999998</v>
      </c>
      <c r="F3136" s="10">
        <f>SUM(F3056:F3135)</f>
        <v>59479.063999999998</v>
      </c>
      <c r="G3136" s="10">
        <f>SUM(G3055:G3135)</f>
        <v>59479.063999999998</v>
      </c>
      <c r="H3136" s="10">
        <f>SUM(H3049:H3135)</f>
        <v>59479.063999999998</v>
      </c>
      <c r="I3136" s="10">
        <f>SUM(I3049:I3135)</f>
        <v>59479.063999999998</v>
      </c>
      <c r="J3136" s="10">
        <f t="shared" ref="J3136" si="61">SUM(J3049:J3135)</f>
        <v>59479.063999999998</v>
      </c>
      <c r="K3136" s="10">
        <f>SUM(K3049:K3135)</f>
        <v>59479.063999999998</v>
      </c>
      <c r="L3136" s="10">
        <f t="shared" ref="L3136" si="62">SUM(L3049:L3135)</f>
        <v>59479.063999999998</v>
      </c>
      <c r="M3136" s="10">
        <f>SUM(M3049:M3135)</f>
        <v>48553.623999999989</v>
      </c>
      <c r="N3136" s="10">
        <f>SUM(N3044:N3135)</f>
        <v>49014.383999999991</v>
      </c>
      <c r="O3136" s="10">
        <f>SUM(O3044:O3135)</f>
        <v>49014.383999999991</v>
      </c>
      <c r="P3136" s="10">
        <f>SUM(P3044:P3135)</f>
        <v>49014.383999999991</v>
      </c>
      <c r="Q3136" s="10">
        <f>SUM(Q3044:Q3135)</f>
        <v>49014.383999999991</v>
      </c>
      <c r="R3136" s="10">
        <f>SUM(R3043:R3135)</f>
        <v>49014.383999999991</v>
      </c>
      <c r="S3136" s="10">
        <f>SUM(S3043:S3135)</f>
        <v>49014.383999999991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61458</v>
      </c>
      <c r="R3140" s="34">
        <v>61458</v>
      </c>
      <c r="S3140" s="34">
        <v>61458</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5878</v>
      </c>
      <c r="P3142" s="34">
        <v>5878</v>
      </c>
      <c r="Q3142" s="34">
        <v>5878</v>
      </c>
      <c r="R3142" s="34">
        <v>5878</v>
      </c>
      <c r="S3142" s="34">
        <v>5878</v>
      </c>
    </row>
    <row r="3143" spans="1:19">
      <c r="A3143" s="37"/>
      <c r="B3143" s="5">
        <v>2017</v>
      </c>
      <c r="C3143" s="33"/>
      <c r="D3143" s="33"/>
      <c r="E3143" s="33"/>
      <c r="F3143" s="33"/>
      <c r="G3143" s="33"/>
      <c r="H3143" s="33"/>
      <c r="I3143" s="33"/>
      <c r="J3143" s="33"/>
      <c r="K3143" s="33"/>
      <c r="L3143" s="33"/>
      <c r="M3143" s="33"/>
      <c r="N3143" s="34">
        <v>32432.559999999998</v>
      </c>
      <c r="O3143" s="34">
        <v>32432.559999999998</v>
      </c>
      <c r="P3143" s="34">
        <v>32432.559999999998</v>
      </c>
      <c r="Q3143" s="34">
        <v>32432.559999999998</v>
      </c>
      <c r="R3143" s="34">
        <v>32432.559999999998</v>
      </c>
      <c r="S3143" s="34">
        <v>32432.559999999998</v>
      </c>
    </row>
    <row r="3144" spans="1:19">
      <c r="B3144" s="5">
        <v>2016</v>
      </c>
      <c r="C3144" s="33"/>
      <c r="D3144" s="33"/>
      <c r="E3144" s="33"/>
      <c r="F3144" s="33"/>
      <c r="G3144" s="33"/>
      <c r="H3144" s="33"/>
      <c r="I3144" s="33"/>
      <c r="J3144" s="33"/>
      <c r="K3144" s="33"/>
      <c r="L3144" s="33"/>
      <c r="M3144" s="34">
        <v>11102.95</v>
      </c>
      <c r="N3144" s="34">
        <v>11102.95</v>
      </c>
      <c r="O3144" s="34">
        <v>11102.95</v>
      </c>
      <c r="P3144" s="34">
        <v>11102.95</v>
      </c>
      <c r="Q3144" s="34">
        <v>11102.95</v>
      </c>
      <c r="R3144" s="34">
        <v>11102.95</v>
      </c>
      <c r="S3144" s="34">
        <v>11102.95</v>
      </c>
    </row>
    <row r="3145" spans="1:19">
      <c r="B3145" s="5">
        <v>2015</v>
      </c>
      <c r="C3145" s="33"/>
      <c r="D3145" s="33"/>
      <c r="E3145" s="33"/>
      <c r="F3145" s="33"/>
      <c r="G3145" s="33"/>
      <c r="H3145" s="33"/>
      <c r="I3145" s="33"/>
      <c r="J3145" s="33"/>
      <c r="K3145" s="33"/>
      <c r="L3145" s="34">
        <v>12700.37</v>
      </c>
      <c r="M3145" s="34">
        <v>12700.37</v>
      </c>
      <c r="N3145" s="34">
        <v>12700.37</v>
      </c>
      <c r="O3145" s="34">
        <v>12700.37</v>
      </c>
      <c r="P3145" s="34">
        <v>12700.37</v>
      </c>
      <c r="Q3145" s="34">
        <v>12700.37</v>
      </c>
      <c r="R3145" s="34">
        <v>12700.37</v>
      </c>
      <c r="S3145" s="34">
        <v>12700.37</v>
      </c>
    </row>
    <row r="3146" spans="1:19">
      <c r="B3146" s="5">
        <v>2014</v>
      </c>
      <c r="C3146" s="33"/>
      <c r="D3146" s="33"/>
      <c r="E3146" s="33"/>
      <c r="F3146" s="33"/>
      <c r="G3146" s="33"/>
      <c r="H3146" s="33"/>
      <c r="I3146" s="33"/>
      <c r="J3146" s="33"/>
      <c r="K3146" s="34">
        <v>15025.54</v>
      </c>
      <c r="L3146" s="34">
        <v>15025.54</v>
      </c>
      <c r="M3146" s="34">
        <v>15025.54</v>
      </c>
      <c r="N3146" s="34">
        <v>15025.54</v>
      </c>
      <c r="O3146" s="34">
        <v>15025.54</v>
      </c>
      <c r="P3146" s="34">
        <v>15025.54</v>
      </c>
      <c r="Q3146" s="34">
        <v>15025.54</v>
      </c>
      <c r="R3146" s="34">
        <v>15025.54</v>
      </c>
      <c r="S3146" s="34">
        <v>15025.54</v>
      </c>
    </row>
    <row r="3147" spans="1:19">
      <c r="B3147" s="5">
        <v>2013</v>
      </c>
      <c r="C3147" s="33"/>
      <c r="D3147" s="33"/>
      <c r="E3147" s="33"/>
      <c r="F3147" s="33"/>
      <c r="G3147" s="33"/>
      <c r="H3147" s="33"/>
      <c r="I3147" s="33"/>
      <c r="J3147" s="34">
        <v>11267.869999999999</v>
      </c>
      <c r="K3147" s="34">
        <v>11267.869999999999</v>
      </c>
      <c r="L3147" s="34">
        <v>11267.869999999999</v>
      </c>
      <c r="M3147" s="34">
        <v>11267.869999999999</v>
      </c>
      <c r="N3147" s="34">
        <v>11267.869999999999</v>
      </c>
      <c r="O3147" s="34">
        <v>11267.869999999999</v>
      </c>
      <c r="P3147" s="34">
        <v>11267.869999999999</v>
      </c>
      <c r="Q3147" s="34">
        <v>11267.869999999999</v>
      </c>
      <c r="R3147" s="34">
        <v>11267.869999999999</v>
      </c>
      <c r="S3147" s="34">
        <v>11267.869999999999</v>
      </c>
    </row>
    <row r="3148" spans="1:19">
      <c r="B3148" s="5">
        <v>2012</v>
      </c>
      <c r="C3148" s="33"/>
      <c r="D3148" s="33"/>
      <c r="E3148" s="33"/>
      <c r="F3148" s="33"/>
      <c r="G3148" s="33"/>
      <c r="H3148" s="33"/>
      <c r="I3148" s="34">
        <v>20369.910000000003</v>
      </c>
      <c r="J3148" s="34">
        <v>20369.910000000003</v>
      </c>
      <c r="K3148" s="34">
        <v>20369.910000000003</v>
      </c>
      <c r="L3148" s="34">
        <v>20369.910000000003</v>
      </c>
      <c r="M3148" s="34">
        <v>20369.910000000003</v>
      </c>
      <c r="N3148" s="34">
        <v>20369.910000000003</v>
      </c>
      <c r="O3148" s="34">
        <v>20369.910000000003</v>
      </c>
      <c r="P3148" s="34">
        <v>20369.910000000003</v>
      </c>
      <c r="Q3148" s="34">
        <v>20369.910000000003</v>
      </c>
      <c r="R3148" s="34">
        <v>20369.910000000003</v>
      </c>
      <c r="S3148" s="34">
        <v>20369.910000000003</v>
      </c>
    </row>
    <row r="3149" spans="1:19">
      <c r="B3149" s="5">
        <v>2011</v>
      </c>
      <c r="C3149" s="33"/>
      <c r="D3149" s="33"/>
      <c r="E3149" s="33"/>
      <c r="F3149" s="33"/>
      <c r="G3149" s="33"/>
      <c r="H3149" s="34">
        <v>13262.849999999999</v>
      </c>
      <c r="I3149" s="34">
        <v>13262.849999999999</v>
      </c>
      <c r="J3149" s="34">
        <v>13262.849999999999</v>
      </c>
      <c r="K3149" s="34">
        <v>13262.849999999999</v>
      </c>
      <c r="L3149" s="34">
        <v>13262.849999999999</v>
      </c>
      <c r="M3149" s="34">
        <v>13262.849999999999</v>
      </c>
      <c r="N3149" s="34">
        <v>13262.849999999999</v>
      </c>
      <c r="O3149" s="34">
        <v>13262.849999999999</v>
      </c>
      <c r="P3149" s="34">
        <v>13262.849999999999</v>
      </c>
      <c r="Q3149" s="34">
        <v>13262.849999999999</v>
      </c>
      <c r="R3149" s="34">
        <v>13262.849999999999</v>
      </c>
      <c r="S3149" s="34">
        <v>13262.849999999999</v>
      </c>
    </row>
    <row r="3150" spans="1:19">
      <c r="B3150" s="5">
        <v>2010</v>
      </c>
      <c r="C3150" s="33"/>
      <c r="D3150" s="33"/>
      <c r="E3150" s="33"/>
      <c r="F3150" s="33"/>
      <c r="G3150" s="34">
        <v>16267.63</v>
      </c>
      <c r="H3150" s="34">
        <v>16267.63</v>
      </c>
      <c r="I3150" s="34">
        <v>16267.63</v>
      </c>
      <c r="J3150" s="34">
        <v>16267.63</v>
      </c>
      <c r="K3150" s="34">
        <v>16267.63</v>
      </c>
      <c r="L3150" s="34">
        <v>16267.63</v>
      </c>
      <c r="M3150" s="34">
        <v>16267.63</v>
      </c>
      <c r="N3150" s="34">
        <v>16267.63</v>
      </c>
      <c r="O3150" s="34">
        <v>16267.63</v>
      </c>
      <c r="P3150" s="34">
        <v>16267.63</v>
      </c>
      <c r="Q3150" s="34">
        <v>16267.63</v>
      </c>
      <c r="R3150" s="34">
        <v>16267.63</v>
      </c>
      <c r="S3150" s="34">
        <v>16267.63</v>
      </c>
    </row>
    <row r="3151" spans="1:19">
      <c r="B3151" s="5">
        <v>2009</v>
      </c>
      <c r="C3151" s="33"/>
      <c r="D3151" s="33"/>
      <c r="E3151" s="33"/>
      <c r="F3151" s="34">
        <v>17921.71</v>
      </c>
      <c r="G3151" s="34">
        <v>17921.71</v>
      </c>
      <c r="H3151" s="34">
        <v>17921.71</v>
      </c>
      <c r="I3151" s="34">
        <v>17921.71</v>
      </c>
      <c r="J3151" s="34">
        <v>17921.71</v>
      </c>
      <c r="K3151" s="34">
        <v>17921.71</v>
      </c>
      <c r="L3151" s="34">
        <v>17921.71</v>
      </c>
      <c r="M3151" s="34">
        <v>17921.71</v>
      </c>
      <c r="N3151" s="34">
        <v>17921.71</v>
      </c>
      <c r="O3151" s="34">
        <v>17921.71</v>
      </c>
      <c r="P3151" s="34">
        <v>17921.71</v>
      </c>
      <c r="Q3151" s="34">
        <v>17921.71</v>
      </c>
      <c r="R3151" s="34">
        <v>17921.71</v>
      </c>
      <c r="S3151" s="34">
        <v>17921.71</v>
      </c>
    </row>
    <row r="3152" spans="1:19">
      <c r="B3152" s="5">
        <v>2008</v>
      </c>
      <c r="C3152" s="33"/>
      <c r="D3152" s="33"/>
      <c r="E3152" s="34">
        <v>18270.849999999999</v>
      </c>
      <c r="F3152" s="34">
        <v>18270.849999999999</v>
      </c>
      <c r="G3152" s="34">
        <v>18270.849999999999</v>
      </c>
      <c r="H3152" s="34">
        <v>18270.849999999999</v>
      </c>
      <c r="I3152" s="34">
        <v>18270.849999999999</v>
      </c>
      <c r="J3152" s="34">
        <v>15195.420000000002</v>
      </c>
      <c r="K3152" s="34">
        <v>15195.420000000002</v>
      </c>
      <c r="L3152" s="34">
        <v>15195.420000000002</v>
      </c>
      <c r="M3152" s="34">
        <v>15195.420000000002</v>
      </c>
      <c r="N3152" s="34">
        <v>15195.420000000002</v>
      </c>
      <c r="O3152" s="34">
        <v>15195.420000000002</v>
      </c>
      <c r="P3152" s="34">
        <v>15195.420000000002</v>
      </c>
      <c r="Q3152" s="34">
        <v>15195.420000000002</v>
      </c>
      <c r="R3152" s="34">
        <v>15195.420000000002</v>
      </c>
      <c r="S3152" s="34">
        <v>15195.420000000002</v>
      </c>
    </row>
    <row r="3153" spans="2:19">
      <c r="B3153" s="5">
        <v>2007</v>
      </c>
      <c r="C3153" s="33"/>
      <c r="D3153" s="34">
        <v>1183.18</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16400.63</v>
      </c>
      <c r="D3154" s="34">
        <v>16400.63</v>
      </c>
      <c r="E3154" s="34">
        <v>16400.63</v>
      </c>
      <c r="F3154" s="34">
        <v>16400.63</v>
      </c>
      <c r="G3154" s="34">
        <v>16400.63</v>
      </c>
      <c r="H3154" s="34">
        <v>16400.63</v>
      </c>
      <c r="I3154" s="34">
        <v>16400.63</v>
      </c>
      <c r="J3154" s="34">
        <v>16400.63</v>
      </c>
      <c r="K3154" s="34">
        <v>14908.54</v>
      </c>
      <c r="L3154" s="34">
        <v>14908.54</v>
      </c>
      <c r="M3154" s="34">
        <v>14908.54</v>
      </c>
      <c r="N3154" s="34">
        <v>14908.54</v>
      </c>
      <c r="O3154" s="34">
        <v>14908.54</v>
      </c>
      <c r="P3154" s="34">
        <v>14908.54</v>
      </c>
      <c r="Q3154" s="34">
        <v>14908.54</v>
      </c>
      <c r="R3154" s="34">
        <v>14908.54</v>
      </c>
      <c r="S3154" s="34">
        <v>14908.54</v>
      </c>
    </row>
    <row r="3155" spans="2:19">
      <c r="B3155" s="5">
        <v>2005</v>
      </c>
      <c r="C3155" s="34">
        <v>12944.98</v>
      </c>
      <c r="D3155" s="34">
        <v>12944.98</v>
      </c>
      <c r="E3155" s="34">
        <v>12944.98</v>
      </c>
      <c r="F3155" s="34">
        <v>12944.98</v>
      </c>
      <c r="G3155" s="34">
        <v>12944.98</v>
      </c>
      <c r="H3155" s="34">
        <v>12944.98</v>
      </c>
      <c r="I3155" s="34">
        <v>12944.98</v>
      </c>
      <c r="J3155" s="34">
        <v>12944.98</v>
      </c>
      <c r="K3155" s="34">
        <v>12944.98</v>
      </c>
      <c r="L3155" s="34">
        <v>12944.98</v>
      </c>
      <c r="M3155" s="34">
        <v>12944.98</v>
      </c>
      <c r="N3155" s="34">
        <v>12944.98</v>
      </c>
      <c r="O3155" s="34">
        <v>12944.98</v>
      </c>
      <c r="P3155" s="34">
        <v>12944.98</v>
      </c>
      <c r="Q3155" s="34">
        <v>12944.98</v>
      </c>
      <c r="R3155" s="34">
        <v>12944.98</v>
      </c>
      <c r="S3155" s="34">
        <v>12944.98</v>
      </c>
    </row>
    <row r="3156" spans="2:19">
      <c r="B3156" s="5">
        <v>2004</v>
      </c>
      <c r="C3156" s="34">
        <v>11066.06</v>
      </c>
      <c r="D3156" s="34">
        <v>11066.06</v>
      </c>
      <c r="E3156" s="34">
        <v>11066.06</v>
      </c>
      <c r="F3156" s="34">
        <v>11066.06</v>
      </c>
      <c r="G3156" s="34">
        <v>11066.06</v>
      </c>
      <c r="H3156" s="34">
        <v>11066.06</v>
      </c>
      <c r="I3156" s="34">
        <v>11066.06</v>
      </c>
      <c r="J3156" s="34">
        <v>11066.06</v>
      </c>
      <c r="K3156" s="34">
        <v>11066.06</v>
      </c>
      <c r="L3156" s="34">
        <v>11066.06</v>
      </c>
      <c r="M3156" s="34">
        <v>11066.06</v>
      </c>
      <c r="N3156" s="34">
        <v>11066.06</v>
      </c>
      <c r="O3156" s="34">
        <v>11066.06</v>
      </c>
      <c r="P3156" s="34">
        <v>11066.06</v>
      </c>
      <c r="Q3156" s="34">
        <v>11066.06</v>
      </c>
      <c r="R3156" s="34">
        <v>11066.06</v>
      </c>
      <c r="S3156" s="34">
        <v>11066.06</v>
      </c>
    </row>
    <row r="3157" spans="2:19">
      <c r="B3157" s="5">
        <v>2003</v>
      </c>
      <c r="C3157" s="34">
        <v>24900.260000000002</v>
      </c>
      <c r="D3157" s="34">
        <v>24900.260000000002</v>
      </c>
      <c r="E3157" s="34">
        <v>24900.260000000002</v>
      </c>
      <c r="F3157" s="34">
        <v>24900.260000000002</v>
      </c>
      <c r="G3157" s="34">
        <v>24900.260000000002</v>
      </c>
      <c r="H3157" s="34">
        <v>24900.260000000002</v>
      </c>
      <c r="I3157" s="34">
        <v>24900.260000000002</v>
      </c>
      <c r="J3157" s="34">
        <v>24011.24</v>
      </c>
      <c r="K3157" s="34">
        <v>24011.24</v>
      </c>
      <c r="L3157" s="34">
        <v>24011.24</v>
      </c>
      <c r="M3157" s="34">
        <v>24011.24</v>
      </c>
      <c r="N3157" s="34">
        <v>24011.24</v>
      </c>
      <c r="O3157" s="34">
        <v>24011.24</v>
      </c>
      <c r="P3157" s="34">
        <v>24011.24</v>
      </c>
      <c r="Q3157" s="34">
        <v>24011.24</v>
      </c>
      <c r="R3157" s="34">
        <v>24011.24</v>
      </c>
      <c r="S3157" s="34">
        <v>24011.24</v>
      </c>
    </row>
    <row r="3158" spans="2:19">
      <c r="B3158" s="5">
        <v>2002</v>
      </c>
      <c r="C3158" s="34">
        <v>15206.490000000002</v>
      </c>
      <c r="D3158" s="34">
        <v>15206.490000000002</v>
      </c>
      <c r="E3158" s="34">
        <v>15206.490000000002</v>
      </c>
      <c r="F3158" s="34">
        <v>15206.490000000002</v>
      </c>
      <c r="G3158" s="34">
        <v>15206.490000000002</v>
      </c>
      <c r="H3158" s="34">
        <v>15206.490000000002</v>
      </c>
      <c r="I3158" s="34">
        <v>15206.490000000002</v>
      </c>
      <c r="J3158" s="34">
        <v>15206.490000000002</v>
      </c>
      <c r="K3158" s="34">
        <v>15206.490000000002</v>
      </c>
      <c r="L3158" s="34">
        <v>15206.490000000002</v>
      </c>
      <c r="M3158" s="34">
        <v>15206.490000000002</v>
      </c>
      <c r="N3158" s="34">
        <v>15206.490000000002</v>
      </c>
      <c r="O3158" s="34">
        <v>15206.490000000002</v>
      </c>
      <c r="P3158" s="34">
        <v>15206.490000000002</v>
      </c>
      <c r="Q3158" s="34">
        <v>15206.490000000002</v>
      </c>
      <c r="R3158" s="34">
        <v>15206.490000000002</v>
      </c>
      <c r="S3158" s="34">
        <v>15206.490000000002</v>
      </c>
    </row>
    <row r="3159" spans="2:19">
      <c r="B3159" s="5">
        <v>2001</v>
      </c>
      <c r="C3159" s="34">
        <v>27821.520000000004</v>
      </c>
      <c r="D3159" s="34">
        <v>27821.520000000004</v>
      </c>
      <c r="E3159" s="34">
        <v>27821.520000000004</v>
      </c>
      <c r="F3159" s="34">
        <v>27821.520000000004</v>
      </c>
      <c r="G3159" s="34">
        <v>27821.520000000004</v>
      </c>
      <c r="H3159" s="34">
        <v>27821.520000000004</v>
      </c>
      <c r="I3159" s="34">
        <v>27821.520000000004</v>
      </c>
      <c r="J3159" s="34">
        <v>27821.520000000004</v>
      </c>
      <c r="K3159" s="34">
        <v>27113.410000000003</v>
      </c>
      <c r="L3159" s="34">
        <v>26069.150000000005</v>
      </c>
      <c r="M3159" s="34">
        <v>26069.150000000005</v>
      </c>
      <c r="N3159" s="34">
        <v>26069.150000000005</v>
      </c>
      <c r="O3159" s="34">
        <v>26069.150000000005</v>
      </c>
      <c r="P3159" s="34">
        <v>26069.150000000005</v>
      </c>
      <c r="Q3159" s="34">
        <v>26069.150000000005</v>
      </c>
      <c r="R3159" s="34">
        <v>26069.150000000005</v>
      </c>
      <c r="S3159" s="34">
        <v>26069.150000000005</v>
      </c>
    </row>
    <row r="3160" spans="2:19">
      <c r="B3160" s="5">
        <v>2000</v>
      </c>
      <c r="C3160" s="34">
        <v>35754.82</v>
      </c>
      <c r="D3160" s="34">
        <v>35754.82</v>
      </c>
      <c r="E3160" s="34">
        <v>35754.82</v>
      </c>
      <c r="F3160" s="34">
        <v>35754.82</v>
      </c>
      <c r="G3160" s="34">
        <v>35754.82</v>
      </c>
      <c r="H3160" s="34">
        <v>35754.82</v>
      </c>
      <c r="I3160" s="34">
        <v>32369.02</v>
      </c>
      <c r="J3160" s="34">
        <v>32369.02</v>
      </c>
      <c r="K3160" s="34">
        <v>32369.02</v>
      </c>
      <c r="L3160" s="34">
        <v>32369.02</v>
      </c>
      <c r="M3160" s="34">
        <v>32369.02</v>
      </c>
      <c r="N3160" s="34">
        <v>32369.02</v>
      </c>
      <c r="O3160" s="34">
        <v>32369.02</v>
      </c>
      <c r="P3160" s="34">
        <v>32369.02</v>
      </c>
      <c r="Q3160" s="34">
        <v>32369.02</v>
      </c>
      <c r="R3160" s="34">
        <v>32369.02</v>
      </c>
      <c r="S3160" s="34">
        <v>32369.02</v>
      </c>
    </row>
    <row r="3161" spans="2:19">
      <c r="B3161" s="5">
        <v>1999</v>
      </c>
      <c r="C3161" s="34">
        <v>52171.13</v>
      </c>
      <c r="D3161" s="34">
        <v>52171.13</v>
      </c>
      <c r="E3161" s="34">
        <v>52171.13</v>
      </c>
      <c r="F3161" s="34">
        <v>52171.13</v>
      </c>
      <c r="G3161" s="34">
        <v>52171.13</v>
      </c>
      <c r="H3161" s="34">
        <v>52171.13</v>
      </c>
      <c r="I3161" s="34">
        <v>52171.13</v>
      </c>
      <c r="J3161" s="34">
        <v>52171.13</v>
      </c>
      <c r="K3161" s="34">
        <v>52171.13</v>
      </c>
      <c r="L3161" s="34">
        <v>52171.13</v>
      </c>
      <c r="M3161" s="34">
        <v>52171.13</v>
      </c>
      <c r="N3161" s="34">
        <v>52171.13</v>
      </c>
      <c r="O3161" s="34">
        <v>52171.13</v>
      </c>
      <c r="P3161" s="34">
        <v>52171.13</v>
      </c>
      <c r="Q3161" s="34">
        <v>52171.13</v>
      </c>
      <c r="R3161" s="34">
        <v>52171.13</v>
      </c>
      <c r="S3161" s="34">
        <v>52171.13</v>
      </c>
    </row>
    <row r="3162" spans="2:19">
      <c r="B3162" s="5">
        <v>1998</v>
      </c>
      <c r="C3162" s="34">
        <v>11671.630000000001</v>
      </c>
      <c r="D3162" s="34">
        <v>11671.630000000001</v>
      </c>
      <c r="E3162" s="34">
        <v>11671.630000000001</v>
      </c>
      <c r="F3162" s="34">
        <v>11671.630000000001</v>
      </c>
      <c r="G3162" s="34">
        <v>11671.630000000001</v>
      </c>
      <c r="H3162" s="34">
        <v>11671.630000000001</v>
      </c>
      <c r="I3162" s="34">
        <v>10658.18</v>
      </c>
      <c r="J3162" s="34">
        <v>10658.18</v>
      </c>
      <c r="K3162" s="34">
        <v>10658.18</v>
      </c>
      <c r="L3162" s="34">
        <v>10658.18</v>
      </c>
      <c r="M3162" s="34">
        <v>10658.18</v>
      </c>
      <c r="N3162" s="34">
        <v>10658.18</v>
      </c>
      <c r="O3162" s="34">
        <v>10658.18</v>
      </c>
      <c r="P3162" s="34">
        <v>10658.18</v>
      </c>
      <c r="Q3162" s="34">
        <v>10658.18</v>
      </c>
      <c r="R3162" s="34">
        <v>10658.18</v>
      </c>
      <c r="S3162" s="34">
        <v>10658.18</v>
      </c>
    </row>
    <row r="3163" spans="2:19">
      <c r="B3163" s="5">
        <v>1997</v>
      </c>
      <c r="C3163" s="34">
        <v>70191.049999999988</v>
      </c>
      <c r="D3163" s="34">
        <v>68630.099999999991</v>
      </c>
      <c r="E3163" s="34">
        <v>19516.600000000002</v>
      </c>
      <c r="F3163" s="34">
        <v>19516.600000000002</v>
      </c>
      <c r="G3163" s="34">
        <v>19516.600000000002</v>
      </c>
      <c r="H3163" s="34">
        <v>19516.600000000002</v>
      </c>
      <c r="I3163" s="34">
        <v>19516.600000000002</v>
      </c>
      <c r="J3163" s="34">
        <v>19516.600000000002</v>
      </c>
      <c r="K3163" s="34">
        <v>19516.600000000002</v>
      </c>
      <c r="L3163" s="34">
        <v>19516.600000000002</v>
      </c>
      <c r="M3163" s="34">
        <v>19516.600000000002</v>
      </c>
      <c r="N3163" s="34">
        <v>19516.600000000002</v>
      </c>
      <c r="O3163" s="34">
        <v>19516.600000000002</v>
      </c>
      <c r="P3163" s="34">
        <v>19516.600000000002</v>
      </c>
      <c r="Q3163" s="34">
        <v>19516.600000000002</v>
      </c>
      <c r="R3163" s="34">
        <v>19516.600000000002</v>
      </c>
      <c r="S3163" s="34">
        <v>19516.600000000002</v>
      </c>
    </row>
    <row r="3164" spans="2:19">
      <c r="B3164" s="5">
        <v>1996</v>
      </c>
      <c r="C3164" s="34">
        <v>33749.86</v>
      </c>
      <c r="D3164" s="34">
        <v>33749.86</v>
      </c>
      <c r="E3164" s="34">
        <v>32787.770000000004</v>
      </c>
      <c r="F3164" s="34">
        <v>31757.489999999998</v>
      </c>
      <c r="G3164" s="34">
        <v>31757.489999999998</v>
      </c>
      <c r="H3164" s="34">
        <v>31757.489999999998</v>
      </c>
      <c r="I3164" s="34">
        <v>31757.489999999998</v>
      </c>
      <c r="J3164" s="34">
        <v>31757.489999999998</v>
      </c>
      <c r="K3164" s="34">
        <v>31757.489999999998</v>
      </c>
      <c r="L3164" s="34">
        <v>31757.489999999998</v>
      </c>
      <c r="M3164" s="34">
        <v>31757.489999999998</v>
      </c>
      <c r="N3164" s="34">
        <v>30186.089999999997</v>
      </c>
      <c r="O3164" s="34">
        <v>30186.089999999997</v>
      </c>
      <c r="P3164" s="34">
        <v>30186.089999999997</v>
      </c>
      <c r="Q3164" s="34">
        <v>30186.089999999997</v>
      </c>
      <c r="R3164" s="34">
        <v>30186.089999999997</v>
      </c>
      <c r="S3164" s="34">
        <v>30186.089999999997</v>
      </c>
    </row>
    <row r="3165" spans="2:19">
      <c r="B3165" s="5">
        <v>1995</v>
      </c>
      <c r="C3165" s="34">
        <v>11541.39</v>
      </c>
      <c r="D3165" s="34">
        <v>11541.39</v>
      </c>
      <c r="E3165" s="34">
        <v>11541.39</v>
      </c>
      <c r="F3165" s="34">
        <v>10250.89</v>
      </c>
      <c r="G3165" s="34">
        <v>10250.89</v>
      </c>
      <c r="H3165" s="34">
        <v>10250.89</v>
      </c>
      <c r="I3165" s="34">
        <v>10250.89</v>
      </c>
      <c r="J3165" s="34">
        <v>10250.89</v>
      </c>
      <c r="K3165" s="34">
        <v>10250.89</v>
      </c>
      <c r="L3165" s="34">
        <v>10250.89</v>
      </c>
      <c r="M3165" s="34">
        <v>10250.89</v>
      </c>
      <c r="N3165" s="34">
        <v>10250.89</v>
      </c>
      <c r="O3165" s="34">
        <v>10250.89</v>
      </c>
      <c r="P3165" s="34">
        <v>10250.89</v>
      </c>
      <c r="Q3165" s="34">
        <v>10250.89</v>
      </c>
      <c r="R3165" s="34">
        <v>10250.89</v>
      </c>
      <c r="S3165" s="34">
        <v>10250.89</v>
      </c>
    </row>
    <row r="3166" spans="2:19">
      <c r="B3166" s="5">
        <v>1994</v>
      </c>
      <c r="C3166" s="34">
        <v>82259.199999999997</v>
      </c>
      <c r="D3166" s="34">
        <v>82259.199999999997</v>
      </c>
      <c r="E3166" s="34">
        <v>82259.199999999997</v>
      </c>
      <c r="F3166" s="34">
        <v>82259.199999999997</v>
      </c>
      <c r="G3166" s="34">
        <v>82259.199999999997</v>
      </c>
      <c r="H3166" s="34">
        <v>82259.199999999997</v>
      </c>
      <c r="I3166" s="34">
        <v>82259.199999999997</v>
      </c>
      <c r="J3166" s="34">
        <v>82259.199999999997</v>
      </c>
      <c r="K3166" s="34">
        <v>82259.199999999997</v>
      </c>
      <c r="L3166" s="34">
        <v>82259.199999999997</v>
      </c>
      <c r="M3166" s="34">
        <v>82259.199999999997</v>
      </c>
      <c r="N3166" s="34">
        <v>82259.199999999997</v>
      </c>
      <c r="O3166" s="34">
        <v>82259.199999999997</v>
      </c>
      <c r="P3166" s="34">
        <v>82259.199999999997</v>
      </c>
      <c r="Q3166" s="34">
        <v>82259.199999999997</v>
      </c>
      <c r="R3166" s="34">
        <v>82259.199999999997</v>
      </c>
      <c r="S3166" s="34">
        <v>82259.199999999997</v>
      </c>
    </row>
    <row r="3167" spans="2:19">
      <c r="B3167" s="5">
        <v>1993</v>
      </c>
      <c r="C3167" s="34">
        <v>4546.3999999999996</v>
      </c>
      <c r="D3167" s="34">
        <v>4546.3999999999996</v>
      </c>
      <c r="E3167" s="34">
        <v>4546.3999999999996</v>
      </c>
      <c r="F3167" s="34">
        <v>4546.3999999999996</v>
      </c>
      <c r="G3167" s="34">
        <v>4546.3999999999996</v>
      </c>
      <c r="H3167" s="34">
        <v>4546.3999999999996</v>
      </c>
      <c r="I3167" s="34">
        <v>4546.3999999999996</v>
      </c>
      <c r="J3167" s="34">
        <v>3134.21</v>
      </c>
      <c r="K3167" s="34">
        <v>3134.21</v>
      </c>
      <c r="L3167" s="34">
        <v>3134.21</v>
      </c>
      <c r="M3167" s="34">
        <v>3134.21</v>
      </c>
      <c r="N3167" s="34">
        <v>3134.21</v>
      </c>
      <c r="O3167" s="34">
        <v>3134.21</v>
      </c>
      <c r="P3167" s="34">
        <v>3134.21</v>
      </c>
      <c r="Q3167" s="34">
        <v>3134.21</v>
      </c>
      <c r="R3167" s="34">
        <v>3134.21</v>
      </c>
      <c r="S3167" s="34">
        <v>3134.21</v>
      </c>
    </row>
    <row r="3168" spans="2:19">
      <c r="B3168" s="5">
        <v>1992</v>
      </c>
      <c r="C3168" s="34">
        <v>49338.619999999995</v>
      </c>
      <c r="D3168" s="34">
        <v>49338.619999999995</v>
      </c>
      <c r="E3168" s="34">
        <v>49338.619999999995</v>
      </c>
      <c r="F3168" s="34">
        <v>49338.619999999995</v>
      </c>
      <c r="G3168" s="34">
        <v>49338.619999999995</v>
      </c>
      <c r="H3168" s="34">
        <v>49338.619999999995</v>
      </c>
      <c r="I3168" s="34">
        <v>49338.619999999995</v>
      </c>
      <c r="J3168" s="34">
        <v>49338.619999999995</v>
      </c>
      <c r="K3168" s="34">
        <v>49338.619999999995</v>
      </c>
      <c r="L3168" s="34">
        <v>49338.619999999995</v>
      </c>
      <c r="M3168" s="34">
        <v>49338.619999999995</v>
      </c>
      <c r="N3168" s="34">
        <v>49338.619999999995</v>
      </c>
      <c r="O3168" s="34">
        <v>49338.619999999995</v>
      </c>
      <c r="P3168" s="34">
        <v>49338.619999999995</v>
      </c>
      <c r="Q3168" s="34">
        <v>49338.619999999995</v>
      </c>
      <c r="R3168" s="34">
        <v>49338.619999999995</v>
      </c>
      <c r="S3168" s="34">
        <v>49338.619999999995</v>
      </c>
    </row>
    <row r="3169" spans="2:19">
      <c r="B3169" s="5">
        <v>1991</v>
      </c>
      <c r="C3169" s="34">
        <v>36276.019999999997</v>
      </c>
      <c r="D3169" s="34">
        <v>31063.909999999996</v>
      </c>
      <c r="E3169" s="34">
        <v>31063.909999999996</v>
      </c>
      <c r="F3169" s="34">
        <v>31063.909999999996</v>
      </c>
      <c r="G3169" s="34">
        <v>31063.909999999996</v>
      </c>
      <c r="H3169" s="34">
        <v>31063.909999999996</v>
      </c>
      <c r="I3169" s="34">
        <v>31063.909999999996</v>
      </c>
      <c r="J3169" s="34">
        <v>31063.909999999996</v>
      </c>
      <c r="K3169" s="34">
        <v>31063.909999999996</v>
      </c>
      <c r="L3169" s="34">
        <v>31063.909999999996</v>
      </c>
      <c r="M3169" s="34">
        <v>31063.909999999996</v>
      </c>
      <c r="N3169" s="34">
        <v>31063.909999999996</v>
      </c>
      <c r="O3169" s="34">
        <v>31063.909999999996</v>
      </c>
      <c r="P3169" s="34">
        <v>31063.909999999996</v>
      </c>
      <c r="Q3169" s="34">
        <v>31063.909999999996</v>
      </c>
      <c r="R3169" s="34">
        <v>31063.909999999996</v>
      </c>
      <c r="S3169" s="34">
        <v>31063.909999999996</v>
      </c>
    </row>
    <row r="3170" spans="2:19">
      <c r="B3170" s="5">
        <v>1990</v>
      </c>
      <c r="C3170" s="34">
        <v>13766.259999999998</v>
      </c>
      <c r="D3170" s="34">
        <v>13766.259999999998</v>
      </c>
      <c r="E3170" s="34">
        <v>13766.259999999998</v>
      </c>
      <c r="F3170" s="34">
        <v>13766.259999999998</v>
      </c>
      <c r="G3170" s="34">
        <v>13766.259999999998</v>
      </c>
      <c r="H3170" s="34">
        <v>13766.259999999998</v>
      </c>
      <c r="I3170" s="34">
        <v>13766.259999999998</v>
      </c>
      <c r="J3170" s="34">
        <v>13766.259999999998</v>
      </c>
      <c r="K3170" s="34">
        <v>13766.259999999998</v>
      </c>
      <c r="L3170" s="34">
        <v>13766.259999999998</v>
      </c>
      <c r="M3170" s="34">
        <v>13766.259999999998</v>
      </c>
      <c r="N3170" s="34">
        <v>13766.259999999998</v>
      </c>
      <c r="O3170" s="34">
        <v>13766.259999999998</v>
      </c>
      <c r="P3170" s="34">
        <v>13766.259999999998</v>
      </c>
      <c r="Q3170" s="34">
        <v>13766.259999999998</v>
      </c>
      <c r="R3170" s="34">
        <v>13766.259999999998</v>
      </c>
      <c r="S3170" s="34">
        <v>13766.259999999998</v>
      </c>
    </row>
    <row r="3171" spans="2:19">
      <c r="B3171" s="5">
        <v>1989</v>
      </c>
      <c r="C3171" s="34">
        <v>2247.1800000000003</v>
      </c>
      <c r="D3171" s="34">
        <v>2247.1800000000003</v>
      </c>
      <c r="E3171" s="34">
        <v>2247.1800000000003</v>
      </c>
      <c r="F3171" s="34">
        <v>2247.1800000000003</v>
      </c>
      <c r="G3171" s="34">
        <v>2247.1800000000003</v>
      </c>
      <c r="H3171" s="34">
        <v>2247.1800000000003</v>
      </c>
      <c r="I3171" s="34">
        <v>2247.1800000000003</v>
      </c>
      <c r="J3171" s="34">
        <v>2247.1800000000003</v>
      </c>
      <c r="K3171" s="34">
        <v>2247.1800000000003</v>
      </c>
      <c r="L3171" s="34">
        <v>2247.1800000000003</v>
      </c>
      <c r="M3171" s="34">
        <v>2247.1800000000003</v>
      </c>
      <c r="N3171" s="34">
        <v>2247.1800000000003</v>
      </c>
      <c r="O3171" s="34">
        <v>2247.1800000000003</v>
      </c>
      <c r="P3171" s="34">
        <v>2247.1800000000003</v>
      </c>
      <c r="Q3171" s="34">
        <v>2247.1800000000003</v>
      </c>
      <c r="R3171" s="34">
        <v>2247.1800000000003</v>
      </c>
      <c r="S3171" s="34">
        <v>2247.1800000000003</v>
      </c>
    </row>
    <row r="3172" spans="2:19">
      <c r="B3172" s="5">
        <v>1988</v>
      </c>
      <c r="C3172" s="34">
        <v>24254.74</v>
      </c>
      <c r="D3172" s="34">
        <v>24254.74</v>
      </c>
      <c r="E3172" s="34">
        <v>24254.74</v>
      </c>
      <c r="F3172" s="34">
        <v>24254.74</v>
      </c>
      <c r="G3172" s="34">
        <v>24254.74</v>
      </c>
      <c r="H3172" s="34">
        <v>24254.74</v>
      </c>
      <c r="I3172" s="34">
        <v>24254.74</v>
      </c>
      <c r="J3172" s="34">
        <v>24254.74</v>
      </c>
      <c r="K3172" s="34">
        <v>24254.74</v>
      </c>
      <c r="L3172" s="34">
        <v>23269.48</v>
      </c>
      <c r="M3172" s="34">
        <v>23269.48</v>
      </c>
      <c r="N3172" s="34">
        <v>23269.48</v>
      </c>
      <c r="O3172" s="34">
        <v>23269.48</v>
      </c>
      <c r="P3172" s="34">
        <v>23269.48</v>
      </c>
      <c r="Q3172" s="34">
        <v>23269.48</v>
      </c>
      <c r="R3172" s="34">
        <v>23269.48</v>
      </c>
      <c r="S3172" s="34">
        <v>23269.48</v>
      </c>
    </row>
    <row r="3173" spans="2:19">
      <c r="B3173" s="5">
        <v>1987</v>
      </c>
      <c r="C3173" s="34">
        <v>40404.89</v>
      </c>
      <c r="D3173" s="34">
        <v>40404.89</v>
      </c>
      <c r="E3173" s="34">
        <v>40404.89</v>
      </c>
      <c r="F3173" s="34">
        <v>40404.89</v>
      </c>
      <c r="G3173" s="34">
        <v>40404.89</v>
      </c>
      <c r="H3173" s="34">
        <v>40404.89</v>
      </c>
      <c r="I3173" s="34">
        <v>40404.89</v>
      </c>
      <c r="J3173" s="34">
        <v>40404.89</v>
      </c>
      <c r="K3173" s="34">
        <v>40404.89</v>
      </c>
      <c r="L3173" s="34">
        <v>40404.89</v>
      </c>
      <c r="M3173" s="34">
        <v>40404.89</v>
      </c>
      <c r="N3173" s="34">
        <v>40404.89</v>
      </c>
      <c r="O3173" s="34">
        <v>40404.89</v>
      </c>
      <c r="P3173" s="34">
        <v>40404.89</v>
      </c>
      <c r="Q3173" s="34">
        <v>40404.89</v>
      </c>
      <c r="R3173" s="34">
        <v>40404.89</v>
      </c>
      <c r="S3173" s="34">
        <v>40404.89</v>
      </c>
    </row>
    <row r="3174" spans="2:19">
      <c r="B3174" s="5">
        <v>1986</v>
      </c>
      <c r="C3174" s="34">
        <v>10815.75</v>
      </c>
      <c r="D3174" s="34">
        <v>10815.75</v>
      </c>
      <c r="E3174" s="34">
        <v>10815.75</v>
      </c>
      <c r="F3174" s="34">
        <v>10815.75</v>
      </c>
      <c r="G3174" s="34">
        <v>10815.75</v>
      </c>
      <c r="H3174" s="34">
        <v>10815.75</v>
      </c>
      <c r="I3174" s="34">
        <v>10815.75</v>
      </c>
      <c r="J3174" s="34">
        <v>10815.75</v>
      </c>
      <c r="K3174" s="34">
        <v>10815.75</v>
      </c>
      <c r="L3174" s="34">
        <v>10815.75</v>
      </c>
      <c r="M3174" s="34">
        <v>10815.75</v>
      </c>
      <c r="N3174" s="34">
        <v>10815.75</v>
      </c>
      <c r="O3174" s="34">
        <v>10815.75</v>
      </c>
      <c r="P3174" s="34">
        <v>10815.75</v>
      </c>
      <c r="Q3174" s="34">
        <v>10815.75</v>
      </c>
      <c r="R3174" s="34">
        <v>10815.75</v>
      </c>
      <c r="S3174" s="34">
        <v>10815.75</v>
      </c>
    </row>
    <row r="3175" spans="2:19">
      <c r="B3175" s="5">
        <v>1985</v>
      </c>
      <c r="C3175" s="34">
        <v>28864.3</v>
      </c>
      <c r="D3175" s="34">
        <v>28864.3</v>
      </c>
      <c r="E3175" s="34">
        <v>28864.3</v>
      </c>
      <c r="F3175" s="34">
        <v>28864.3</v>
      </c>
      <c r="G3175" s="34">
        <v>28864.3</v>
      </c>
      <c r="H3175" s="34">
        <v>28864.3</v>
      </c>
      <c r="I3175" s="34">
        <v>28864.3</v>
      </c>
      <c r="J3175" s="34">
        <v>28864.3</v>
      </c>
      <c r="K3175" s="34">
        <v>28864.3</v>
      </c>
      <c r="L3175" s="34">
        <v>28864.3</v>
      </c>
      <c r="M3175" s="34">
        <v>28864.3</v>
      </c>
      <c r="N3175" s="34">
        <v>28864.3</v>
      </c>
      <c r="O3175" s="34">
        <v>28864.3</v>
      </c>
      <c r="P3175" s="34">
        <v>28864.3</v>
      </c>
      <c r="Q3175" s="34">
        <v>28864.3</v>
      </c>
      <c r="R3175" s="34">
        <v>28864.3</v>
      </c>
      <c r="S3175" s="34">
        <v>28864.3</v>
      </c>
    </row>
    <row r="3176" spans="2:19">
      <c r="B3176" s="5">
        <v>1984</v>
      </c>
      <c r="C3176" s="34">
        <v>7278.4499999999989</v>
      </c>
      <c r="D3176" s="34">
        <v>7278.4499999999989</v>
      </c>
      <c r="E3176" s="34">
        <v>7278.4499999999989</v>
      </c>
      <c r="F3176" s="34">
        <v>7278.4499999999989</v>
      </c>
      <c r="G3176" s="34">
        <v>7278.4499999999989</v>
      </c>
      <c r="H3176" s="34">
        <v>7278.4499999999989</v>
      </c>
      <c r="I3176" s="34">
        <v>7278.4499999999989</v>
      </c>
      <c r="J3176" s="34">
        <v>7278.4499999999989</v>
      </c>
      <c r="K3176" s="34">
        <v>7278.4499999999989</v>
      </c>
      <c r="L3176" s="34">
        <v>7278.4499999999989</v>
      </c>
      <c r="M3176" s="34">
        <v>7278.4499999999989</v>
      </c>
      <c r="N3176" s="34">
        <v>7278.4499999999989</v>
      </c>
      <c r="O3176" s="34">
        <v>7278.4499999999989</v>
      </c>
      <c r="P3176" s="34">
        <v>7278.4499999999989</v>
      </c>
      <c r="Q3176" s="34">
        <v>7278.4499999999989</v>
      </c>
      <c r="R3176" s="34">
        <v>7278.4499999999989</v>
      </c>
      <c r="S3176" s="34">
        <v>7278.4499999999989</v>
      </c>
    </row>
    <row r="3177" spans="2:19">
      <c r="B3177" s="5">
        <v>1983</v>
      </c>
      <c r="C3177" s="34">
        <v>14415.3</v>
      </c>
      <c r="D3177" s="34">
        <v>14415.3</v>
      </c>
      <c r="E3177" s="34">
        <v>14415.3</v>
      </c>
      <c r="F3177" s="34">
        <v>14415.3</v>
      </c>
      <c r="G3177" s="34">
        <v>14415.3</v>
      </c>
      <c r="H3177" s="34">
        <v>14415.3</v>
      </c>
      <c r="I3177" s="34">
        <v>14415.3</v>
      </c>
      <c r="J3177" s="34">
        <v>14415.3</v>
      </c>
      <c r="K3177" s="34">
        <v>14415.3</v>
      </c>
      <c r="L3177" s="34">
        <v>14415.3</v>
      </c>
      <c r="M3177" s="34">
        <v>14415.3</v>
      </c>
      <c r="N3177" s="34">
        <v>14415.3</v>
      </c>
      <c r="O3177" s="34">
        <v>14415.3</v>
      </c>
      <c r="P3177" s="34">
        <v>14415.3</v>
      </c>
      <c r="Q3177" s="34">
        <v>14415.3</v>
      </c>
      <c r="R3177" s="34">
        <v>14415.3</v>
      </c>
      <c r="S3177" s="34">
        <v>14415.3</v>
      </c>
    </row>
    <row r="3178" spans="2:19">
      <c r="B3178" s="5">
        <v>1982</v>
      </c>
      <c r="C3178" s="34">
        <v>6089.2999999999993</v>
      </c>
      <c r="D3178" s="34">
        <v>6089.2999999999993</v>
      </c>
      <c r="E3178" s="34">
        <v>6089.2999999999993</v>
      </c>
      <c r="F3178" s="34">
        <v>6089.2999999999993</v>
      </c>
      <c r="G3178" s="34">
        <v>6089.2999999999993</v>
      </c>
      <c r="H3178" s="34">
        <v>6089.2999999999993</v>
      </c>
      <c r="I3178" s="34">
        <v>6089.2999999999993</v>
      </c>
      <c r="J3178" s="34">
        <v>6089.2999999999993</v>
      </c>
      <c r="K3178" s="34">
        <v>6089.2999999999993</v>
      </c>
      <c r="L3178" s="34">
        <v>6089.2999999999993</v>
      </c>
      <c r="M3178" s="34">
        <v>6089.2999999999993</v>
      </c>
      <c r="N3178" s="34">
        <v>6089.2999999999993</v>
      </c>
      <c r="O3178" s="34">
        <v>6089.2999999999993</v>
      </c>
      <c r="P3178" s="34">
        <v>6089.2999999999993</v>
      </c>
      <c r="Q3178" s="34">
        <v>6089.2999999999993</v>
      </c>
      <c r="R3178" s="34">
        <v>6089.2999999999993</v>
      </c>
      <c r="S3178" s="34">
        <v>6089.2999999999993</v>
      </c>
    </row>
    <row r="3179" spans="2:19">
      <c r="B3179" s="5">
        <v>1981</v>
      </c>
      <c r="C3179" s="34">
        <v>4733.72</v>
      </c>
      <c r="D3179" s="34">
        <v>4733.72</v>
      </c>
      <c r="E3179" s="34">
        <v>4733.72</v>
      </c>
      <c r="F3179" s="34">
        <v>4733.72</v>
      </c>
      <c r="G3179" s="34">
        <v>4733.72</v>
      </c>
      <c r="H3179" s="34">
        <v>4733.72</v>
      </c>
      <c r="I3179" s="34">
        <v>4733.72</v>
      </c>
      <c r="J3179" s="34">
        <v>4733.72</v>
      </c>
      <c r="K3179" s="34">
        <v>4733.72</v>
      </c>
      <c r="L3179" s="34">
        <v>4733.72</v>
      </c>
      <c r="M3179" s="34">
        <v>4733.72</v>
      </c>
      <c r="N3179" s="34">
        <v>4733.72</v>
      </c>
      <c r="O3179" s="34">
        <v>4733.72</v>
      </c>
      <c r="P3179" s="34">
        <v>4733.72</v>
      </c>
      <c r="Q3179" s="34">
        <v>4733.72</v>
      </c>
      <c r="R3179" s="34">
        <v>4733.72</v>
      </c>
      <c r="S3179" s="34">
        <v>4733.72</v>
      </c>
    </row>
    <row r="3180" spans="2:19">
      <c r="B3180" s="5">
        <v>1980</v>
      </c>
      <c r="C3180" s="34">
        <v>12467.269999999999</v>
      </c>
      <c r="D3180" s="34">
        <v>12467.269999999999</v>
      </c>
      <c r="E3180" s="34">
        <v>12467.269999999999</v>
      </c>
      <c r="F3180" s="34">
        <v>12467.269999999999</v>
      </c>
      <c r="G3180" s="34">
        <v>12467.269999999999</v>
      </c>
      <c r="H3180" s="34">
        <v>12467.269999999999</v>
      </c>
      <c r="I3180" s="34">
        <v>12467.269999999999</v>
      </c>
      <c r="J3180" s="34">
        <v>12467.269999999999</v>
      </c>
      <c r="K3180" s="34">
        <v>12467.269999999999</v>
      </c>
      <c r="L3180" s="34">
        <v>12467.269999999999</v>
      </c>
      <c r="M3180" s="34">
        <v>12467.269999999999</v>
      </c>
      <c r="N3180" s="34">
        <v>12467.269999999999</v>
      </c>
      <c r="O3180" s="34">
        <v>12467.269999999999</v>
      </c>
      <c r="P3180" s="34">
        <v>12467.269999999999</v>
      </c>
      <c r="Q3180" s="34">
        <v>12467.269999999999</v>
      </c>
      <c r="R3180" s="34">
        <v>12467.269999999999</v>
      </c>
      <c r="S3180" s="34">
        <v>12467.269999999999</v>
      </c>
    </row>
    <row r="3181" spans="2:19">
      <c r="B3181" s="5">
        <v>1979</v>
      </c>
      <c r="C3181" s="34">
        <v>3066.43</v>
      </c>
      <c r="D3181" s="34">
        <v>3066.43</v>
      </c>
      <c r="E3181" s="34">
        <v>3066.43</v>
      </c>
      <c r="F3181" s="34">
        <v>3066.43</v>
      </c>
      <c r="G3181" s="34">
        <v>2239.73</v>
      </c>
      <c r="H3181" s="34">
        <v>2239.73</v>
      </c>
      <c r="I3181" s="34">
        <v>2239.73</v>
      </c>
      <c r="J3181" s="34">
        <v>2239.73</v>
      </c>
      <c r="K3181" s="34">
        <v>2239.73</v>
      </c>
      <c r="L3181" s="34">
        <v>2239.73</v>
      </c>
      <c r="M3181" s="34">
        <v>2239.73</v>
      </c>
      <c r="N3181" s="34">
        <v>2239.73</v>
      </c>
      <c r="O3181" s="34">
        <v>2239.73</v>
      </c>
      <c r="P3181" s="34">
        <v>2239.73</v>
      </c>
      <c r="Q3181" s="34">
        <v>2239.73</v>
      </c>
      <c r="R3181" s="34">
        <v>2239.73</v>
      </c>
      <c r="S3181" s="34">
        <v>2239.73</v>
      </c>
    </row>
    <row r="3182" spans="2:19">
      <c r="B3182" s="5">
        <v>1978</v>
      </c>
      <c r="C3182" s="34">
        <v>23889.070000000003</v>
      </c>
      <c r="D3182" s="34">
        <v>23889.070000000003</v>
      </c>
      <c r="E3182" s="34">
        <v>23889.070000000003</v>
      </c>
      <c r="F3182" s="34">
        <v>23889.070000000003</v>
      </c>
      <c r="G3182" s="34">
        <v>23889.070000000003</v>
      </c>
      <c r="H3182" s="34">
        <v>23889.070000000003</v>
      </c>
      <c r="I3182" s="34">
        <v>16589.87</v>
      </c>
      <c r="J3182" s="34">
        <v>16589.87</v>
      </c>
      <c r="K3182" s="34">
        <v>16589.87</v>
      </c>
      <c r="L3182" s="34">
        <v>16589.87</v>
      </c>
      <c r="M3182" s="34">
        <v>16589.87</v>
      </c>
      <c r="N3182" s="34">
        <v>16589.87</v>
      </c>
      <c r="O3182" s="34">
        <v>16589.87</v>
      </c>
      <c r="P3182" s="34">
        <v>16589.87</v>
      </c>
      <c r="Q3182" s="34">
        <v>16589.87</v>
      </c>
      <c r="R3182" s="34">
        <v>16589.87</v>
      </c>
      <c r="S3182" s="34">
        <v>16589.87</v>
      </c>
    </row>
    <row r="3183" spans="2:19">
      <c r="B3183" s="5">
        <v>1977</v>
      </c>
      <c r="C3183" s="34">
        <v>6335.25</v>
      </c>
      <c r="D3183" s="34">
        <v>6335.25</v>
      </c>
      <c r="E3183" s="34">
        <v>6335.25</v>
      </c>
      <c r="F3183" s="34">
        <v>6335.25</v>
      </c>
      <c r="G3183" s="34">
        <v>6335.25</v>
      </c>
      <c r="H3183" s="34">
        <v>6335.25</v>
      </c>
      <c r="I3183" s="34">
        <v>6335.25</v>
      </c>
      <c r="J3183" s="34">
        <v>6335.25</v>
      </c>
      <c r="K3183" s="34">
        <v>6335.25</v>
      </c>
      <c r="L3183" s="34">
        <v>6335.25</v>
      </c>
      <c r="M3183" s="34">
        <v>6335.25</v>
      </c>
      <c r="N3183" s="34">
        <v>6335.25</v>
      </c>
      <c r="O3183" s="34">
        <v>6335.25</v>
      </c>
      <c r="P3183" s="34">
        <v>6335.25</v>
      </c>
      <c r="Q3183" s="34">
        <v>6335.25</v>
      </c>
      <c r="R3183" s="34">
        <v>6335.25</v>
      </c>
      <c r="S3183" s="34">
        <v>6335.25</v>
      </c>
    </row>
    <row r="3184" spans="2:19">
      <c r="B3184" s="5">
        <v>1976</v>
      </c>
      <c r="C3184" s="34">
        <v>11590.26</v>
      </c>
      <c r="D3184" s="34">
        <v>11590.26</v>
      </c>
      <c r="E3184" s="34">
        <v>11590.26</v>
      </c>
      <c r="F3184" s="34">
        <v>10320.41</v>
      </c>
      <c r="G3184" s="34">
        <v>10320.41</v>
      </c>
      <c r="H3184" s="34">
        <v>10320.41</v>
      </c>
      <c r="I3184" s="34">
        <v>10320.41</v>
      </c>
      <c r="J3184" s="34">
        <v>10320.41</v>
      </c>
      <c r="K3184" s="34">
        <v>10320.41</v>
      </c>
      <c r="L3184" s="34">
        <v>10320.41</v>
      </c>
      <c r="M3184" s="34">
        <v>10320.41</v>
      </c>
      <c r="N3184" s="34">
        <v>10320.41</v>
      </c>
      <c r="O3184" s="34">
        <v>10320.41</v>
      </c>
      <c r="P3184" s="34">
        <v>10320.41</v>
      </c>
      <c r="Q3184" s="34">
        <v>10320.41</v>
      </c>
      <c r="R3184" s="34">
        <v>10320.41</v>
      </c>
      <c r="S3184" s="34">
        <v>10320.41</v>
      </c>
    </row>
    <row r="3185" spans="2:19">
      <c r="B3185" s="5">
        <v>1975</v>
      </c>
      <c r="C3185" s="34">
        <v>16859.93</v>
      </c>
      <c r="D3185" s="34">
        <v>16859.93</v>
      </c>
      <c r="E3185" s="34">
        <v>16859.93</v>
      </c>
      <c r="F3185" s="34">
        <v>16859.93</v>
      </c>
      <c r="G3185" s="34">
        <v>16859.93</v>
      </c>
      <c r="H3185" s="34">
        <v>16859.93</v>
      </c>
      <c r="I3185" s="34">
        <v>16859.93</v>
      </c>
      <c r="J3185" s="34">
        <v>16859.93</v>
      </c>
      <c r="K3185" s="34">
        <v>15091.859999999999</v>
      </c>
      <c r="L3185" s="34">
        <v>15091.859999999999</v>
      </c>
      <c r="M3185" s="34">
        <v>15091.859999999999</v>
      </c>
      <c r="N3185" s="34">
        <v>15091.859999999999</v>
      </c>
      <c r="O3185" s="34">
        <v>15091.859999999999</v>
      </c>
      <c r="P3185" s="34">
        <v>15091.859999999999</v>
      </c>
      <c r="Q3185" s="34">
        <v>15091.859999999999</v>
      </c>
      <c r="R3185" s="34">
        <v>15091.859999999999</v>
      </c>
      <c r="S3185" s="34">
        <v>15091.859999999999</v>
      </c>
    </row>
    <row r="3186" spans="2:19">
      <c r="B3186" s="5">
        <v>1974</v>
      </c>
      <c r="C3186" s="34">
        <v>3656.8599999999997</v>
      </c>
      <c r="D3186" s="34">
        <v>3656.8599999999997</v>
      </c>
      <c r="E3186" s="34">
        <v>3656.8599999999997</v>
      </c>
      <c r="F3186" s="34">
        <v>3153.1</v>
      </c>
      <c r="G3186" s="34">
        <v>3153.1</v>
      </c>
      <c r="H3186" s="34">
        <v>3153.1</v>
      </c>
      <c r="I3186" s="34">
        <v>3153.1</v>
      </c>
      <c r="J3186" s="34">
        <v>3153.1</v>
      </c>
      <c r="K3186" s="34">
        <v>3153.1</v>
      </c>
      <c r="L3186" s="34">
        <v>3153.1</v>
      </c>
      <c r="M3186" s="34">
        <v>3153.1</v>
      </c>
      <c r="N3186" s="34">
        <v>3153.1</v>
      </c>
      <c r="O3186" s="34">
        <v>3153.1</v>
      </c>
      <c r="P3186" s="34">
        <v>3153.1</v>
      </c>
      <c r="Q3186" s="34">
        <v>3153.1</v>
      </c>
      <c r="R3186" s="34">
        <v>3153.1</v>
      </c>
      <c r="S3186" s="34">
        <v>3153.1</v>
      </c>
    </row>
    <row r="3187" spans="2:19">
      <c r="B3187" s="5">
        <v>1973</v>
      </c>
      <c r="C3187" s="34">
        <v>22603.98</v>
      </c>
      <c r="D3187" s="34">
        <v>22603.98</v>
      </c>
      <c r="E3187" s="34">
        <v>22603.98</v>
      </c>
      <c r="F3187" s="34">
        <v>22603.98</v>
      </c>
      <c r="G3187" s="34">
        <v>22603.98</v>
      </c>
      <c r="H3187" s="34">
        <v>22603.98</v>
      </c>
      <c r="I3187" s="34">
        <v>22603.98</v>
      </c>
      <c r="J3187" s="34">
        <v>22603.98</v>
      </c>
      <c r="K3187" s="34">
        <v>22603.98</v>
      </c>
      <c r="L3187" s="34">
        <v>22603.98</v>
      </c>
      <c r="M3187" s="34">
        <v>22603.98</v>
      </c>
      <c r="N3187" s="34">
        <v>22603.98</v>
      </c>
      <c r="O3187" s="34">
        <v>22603.98</v>
      </c>
      <c r="P3187" s="34">
        <v>22603.98</v>
      </c>
      <c r="Q3187" s="34">
        <v>22603.98</v>
      </c>
      <c r="R3187" s="34">
        <v>22603.98</v>
      </c>
      <c r="S3187" s="34">
        <v>22603.98</v>
      </c>
    </row>
    <row r="3188" spans="2:19">
      <c r="B3188" s="5">
        <v>1972</v>
      </c>
      <c r="C3188" s="34">
        <v>6953.18</v>
      </c>
      <c r="D3188" s="34">
        <v>6953.18</v>
      </c>
      <c r="E3188" s="34">
        <v>6953.18</v>
      </c>
      <c r="F3188" s="34">
        <v>6953.18</v>
      </c>
      <c r="G3188" s="34">
        <v>6953.18</v>
      </c>
      <c r="H3188" s="34">
        <v>6953.18</v>
      </c>
      <c r="I3188" s="34">
        <v>6953.18</v>
      </c>
      <c r="J3188" s="34">
        <v>6953.18</v>
      </c>
      <c r="K3188" s="34">
        <v>6953.18</v>
      </c>
      <c r="L3188" s="34">
        <v>6201.58</v>
      </c>
      <c r="M3188" s="34">
        <v>6201.58</v>
      </c>
      <c r="N3188" s="34">
        <v>6201.58</v>
      </c>
      <c r="O3188" s="34">
        <v>6201.58</v>
      </c>
      <c r="P3188" s="34">
        <v>6201.58</v>
      </c>
      <c r="Q3188" s="34">
        <v>6201.58</v>
      </c>
      <c r="R3188" s="34">
        <v>6201.58</v>
      </c>
      <c r="S3188" s="34">
        <v>6201.58</v>
      </c>
    </row>
    <row r="3189" spans="2:19">
      <c r="B3189" s="5">
        <v>1971</v>
      </c>
      <c r="C3189" s="34">
        <v>6531.76</v>
      </c>
      <c r="D3189" s="34">
        <v>6531.76</v>
      </c>
      <c r="E3189" s="34">
        <v>6531.76</v>
      </c>
      <c r="F3189" s="34">
        <v>6531.76</v>
      </c>
      <c r="G3189" s="34">
        <v>6531.76</v>
      </c>
      <c r="H3189" s="34">
        <v>6531.76</v>
      </c>
      <c r="I3189" s="34">
        <v>6093.82</v>
      </c>
      <c r="J3189" s="34">
        <v>6093.82</v>
      </c>
      <c r="K3189" s="34">
        <v>6093.82</v>
      </c>
      <c r="L3189" s="34">
        <v>6093.82</v>
      </c>
      <c r="M3189" s="34">
        <v>6093.82</v>
      </c>
      <c r="N3189" s="34">
        <v>6093.82</v>
      </c>
      <c r="O3189" s="34">
        <v>6093.82</v>
      </c>
      <c r="P3189" s="34">
        <v>6093.82</v>
      </c>
      <c r="Q3189" s="34">
        <v>6093.82</v>
      </c>
      <c r="R3189" s="34">
        <v>6093.82</v>
      </c>
      <c r="S3189" s="34">
        <v>6093.82</v>
      </c>
    </row>
    <row r="3190" spans="2:19">
      <c r="B3190" s="5">
        <v>1970</v>
      </c>
      <c r="C3190" s="34">
        <v>3796.1000000000004</v>
      </c>
      <c r="D3190" s="34">
        <v>3796.1000000000004</v>
      </c>
      <c r="E3190" s="34">
        <v>3796.1000000000004</v>
      </c>
      <c r="F3190" s="34">
        <v>3796.1000000000004</v>
      </c>
      <c r="G3190" s="34">
        <v>3796.1000000000004</v>
      </c>
      <c r="H3190" s="34">
        <v>3796.1000000000004</v>
      </c>
      <c r="I3190" s="34">
        <v>3796.1000000000004</v>
      </c>
      <c r="J3190" s="34">
        <v>3796.1000000000004</v>
      </c>
      <c r="K3190" s="34">
        <v>3796.1000000000004</v>
      </c>
      <c r="L3190" s="34">
        <v>3796.1000000000004</v>
      </c>
      <c r="M3190" s="34">
        <v>3796.1000000000004</v>
      </c>
      <c r="N3190" s="34">
        <v>3796.1000000000004</v>
      </c>
      <c r="O3190" s="34">
        <v>3796.1000000000004</v>
      </c>
      <c r="P3190" s="34">
        <v>3796.1000000000004</v>
      </c>
      <c r="Q3190" s="34">
        <v>3796.1000000000004</v>
      </c>
      <c r="R3190" s="34">
        <v>3796.1000000000004</v>
      </c>
      <c r="S3190" s="34">
        <v>3796.1000000000004</v>
      </c>
    </row>
    <row r="3191" spans="2:19">
      <c r="B3191" s="5">
        <v>1969</v>
      </c>
      <c r="C3191" s="34">
        <v>3833.91</v>
      </c>
      <c r="D3191" s="34">
        <v>3833.91</v>
      </c>
      <c r="E3191" s="34">
        <v>3833.91</v>
      </c>
      <c r="F3191" s="34">
        <v>3347.41</v>
      </c>
      <c r="G3191" s="34">
        <v>3347.41</v>
      </c>
      <c r="H3191" s="34">
        <v>3347.41</v>
      </c>
      <c r="I3191" s="34">
        <v>3347.41</v>
      </c>
      <c r="J3191" s="34">
        <v>3347.41</v>
      </c>
      <c r="K3191" s="34">
        <v>3347.41</v>
      </c>
      <c r="L3191" s="34">
        <v>3347.41</v>
      </c>
      <c r="M3191" s="34">
        <v>3347.41</v>
      </c>
      <c r="N3191" s="34">
        <v>3347.41</v>
      </c>
      <c r="O3191" s="34">
        <v>3347.41</v>
      </c>
      <c r="P3191" s="34">
        <v>3347.41</v>
      </c>
      <c r="Q3191" s="34">
        <v>3347.41</v>
      </c>
      <c r="R3191" s="34">
        <v>3347.41</v>
      </c>
      <c r="S3191" s="34">
        <v>3347.41</v>
      </c>
    </row>
    <row r="3192" spans="2:19">
      <c r="B3192" s="5">
        <v>1968</v>
      </c>
      <c r="C3192" s="34">
        <v>1843.48</v>
      </c>
      <c r="D3192" s="34">
        <v>1843.48</v>
      </c>
      <c r="E3192" s="34">
        <v>1843.48</v>
      </c>
      <c r="F3192" s="34">
        <v>1843.48</v>
      </c>
      <c r="G3192" s="34">
        <v>1843.48</v>
      </c>
      <c r="H3192" s="34">
        <v>1843.48</v>
      </c>
      <c r="I3192" s="34">
        <v>1843.48</v>
      </c>
      <c r="J3192" s="34">
        <v>1843.48</v>
      </c>
      <c r="K3192" s="34">
        <v>1843.48</v>
      </c>
      <c r="L3192" s="34">
        <v>1843.48</v>
      </c>
      <c r="M3192" s="34">
        <v>1843.48</v>
      </c>
      <c r="N3192" s="34">
        <v>1843.48</v>
      </c>
      <c r="O3192" s="34">
        <v>1843.48</v>
      </c>
      <c r="P3192" s="34">
        <v>1843.48</v>
      </c>
      <c r="Q3192" s="34">
        <v>1843.48</v>
      </c>
      <c r="R3192" s="34">
        <v>1843.48</v>
      </c>
      <c r="S3192" s="34">
        <v>1843.48</v>
      </c>
    </row>
    <row r="3193" spans="2:19">
      <c r="B3193" s="5">
        <v>1967</v>
      </c>
      <c r="C3193" s="34">
        <v>2213.66</v>
      </c>
      <c r="D3193" s="34">
        <v>2213.66</v>
      </c>
      <c r="E3193" s="34">
        <v>2213.66</v>
      </c>
      <c r="F3193" s="34">
        <v>2213.66</v>
      </c>
      <c r="G3193" s="34">
        <v>2213.66</v>
      </c>
      <c r="H3193" s="34">
        <v>2213.66</v>
      </c>
      <c r="I3193" s="34">
        <v>2213.66</v>
      </c>
      <c r="J3193" s="34">
        <v>2213.66</v>
      </c>
      <c r="K3193" s="34">
        <v>2213.66</v>
      </c>
      <c r="L3193" s="34">
        <v>2213.66</v>
      </c>
      <c r="M3193" s="34">
        <v>2213.66</v>
      </c>
      <c r="N3193" s="34">
        <v>2213.66</v>
      </c>
      <c r="O3193" s="34">
        <v>2213.66</v>
      </c>
      <c r="P3193" s="34">
        <v>2213.66</v>
      </c>
      <c r="Q3193" s="34">
        <v>2213.66</v>
      </c>
      <c r="R3193" s="34">
        <v>2213.66</v>
      </c>
      <c r="S3193" s="34">
        <v>2213.66</v>
      </c>
    </row>
    <row r="3194" spans="2:19">
      <c r="B3194" s="5">
        <v>1966</v>
      </c>
      <c r="C3194" s="34">
        <v>4982.05</v>
      </c>
      <c r="D3194" s="34">
        <v>4982.05</v>
      </c>
      <c r="E3194" s="34">
        <v>4982.05</v>
      </c>
      <c r="F3194" s="34">
        <v>4982.05</v>
      </c>
      <c r="G3194" s="34">
        <v>4982.05</v>
      </c>
      <c r="H3194" s="34">
        <v>4982.05</v>
      </c>
      <c r="I3194" s="34">
        <v>4197.3100000000004</v>
      </c>
      <c r="J3194" s="34">
        <v>4197.3100000000004</v>
      </c>
      <c r="K3194" s="34">
        <v>4197.3100000000004</v>
      </c>
      <c r="L3194" s="34">
        <v>4197.3100000000004</v>
      </c>
      <c r="M3194" s="34">
        <v>4197.3100000000004</v>
      </c>
      <c r="N3194" s="34">
        <v>4197.3100000000004</v>
      </c>
      <c r="O3194" s="34">
        <v>4197.3100000000004</v>
      </c>
      <c r="P3194" s="34">
        <v>4197.3100000000004</v>
      </c>
      <c r="Q3194" s="34">
        <v>4197.3100000000004</v>
      </c>
      <c r="R3194" s="34">
        <v>4197.3100000000004</v>
      </c>
      <c r="S3194" s="34">
        <v>4197.3100000000004</v>
      </c>
    </row>
    <row r="3195" spans="2:19">
      <c r="B3195" s="5">
        <v>1965</v>
      </c>
      <c r="C3195" s="34">
        <v>2065.11</v>
      </c>
      <c r="D3195" s="34">
        <v>2065.11</v>
      </c>
      <c r="E3195" s="34">
        <v>2065.11</v>
      </c>
      <c r="F3195" s="34">
        <v>2065.11</v>
      </c>
      <c r="G3195" s="34">
        <v>2065.11</v>
      </c>
      <c r="H3195" s="34">
        <v>2065.11</v>
      </c>
      <c r="I3195" s="34">
        <v>2065.11</v>
      </c>
      <c r="J3195" s="34">
        <v>2065.11</v>
      </c>
      <c r="K3195" s="34">
        <v>2065.11</v>
      </c>
      <c r="L3195" s="34">
        <v>2065.11</v>
      </c>
      <c r="M3195" s="34">
        <v>2065.11</v>
      </c>
      <c r="N3195" s="34">
        <v>2065.11</v>
      </c>
      <c r="O3195" s="34">
        <v>2065.11</v>
      </c>
      <c r="P3195" s="34">
        <v>2065.11</v>
      </c>
      <c r="Q3195" s="34">
        <v>2065.11</v>
      </c>
      <c r="R3195" s="34">
        <v>2065.11</v>
      </c>
      <c r="S3195" s="34">
        <v>2065.11</v>
      </c>
    </row>
    <row r="3196" spans="2:19">
      <c r="B3196" s="5">
        <v>1964</v>
      </c>
      <c r="C3196" s="34">
        <v>2627.09</v>
      </c>
      <c r="D3196" s="34">
        <v>2627.09</v>
      </c>
      <c r="E3196" s="34">
        <v>2627.09</v>
      </c>
      <c r="F3196" s="34">
        <v>2627.09</v>
      </c>
      <c r="G3196" s="34">
        <v>2627.09</v>
      </c>
      <c r="H3196" s="34">
        <v>2627.09</v>
      </c>
      <c r="I3196" s="34">
        <v>2627.09</v>
      </c>
      <c r="J3196" s="34">
        <v>2627.09</v>
      </c>
      <c r="K3196" s="34">
        <v>2627.09</v>
      </c>
      <c r="L3196" s="34">
        <v>2627.09</v>
      </c>
      <c r="M3196" s="34">
        <v>2627.09</v>
      </c>
      <c r="N3196" s="34">
        <v>2627.09</v>
      </c>
      <c r="O3196" s="34">
        <v>2627.09</v>
      </c>
      <c r="P3196" s="34">
        <v>2627.09</v>
      </c>
      <c r="Q3196" s="34">
        <v>2627.09</v>
      </c>
      <c r="R3196" s="34">
        <v>2627.09</v>
      </c>
      <c r="S3196" s="34">
        <v>2627.09</v>
      </c>
    </row>
    <row r="3197" spans="2:19">
      <c r="B3197" s="5">
        <v>1963</v>
      </c>
      <c r="C3197" s="34">
        <v>3858.71</v>
      </c>
      <c r="D3197" s="34">
        <v>3858.71</v>
      </c>
      <c r="E3197" s="34">
        <v>3858.71</v>
      </c>
      <c r="F3197" s="34">
        <v>3858.71</v>
      </c>
      <c r="G3197" s="34">
        <v>3858.71</v>
      </c>
      <c r="H3197" s="34">
        <v>3858.71</v>
      </c>
      <c r="I3197" s="34">
        <v>3858.71</v>
      </c>
      <c r="J3197" s="34">
        <v>3858.71</v>
      </c>
      <c r="K3197" s="34">
        <v>3858.71</v>
      </c>
      <c r="L3197" s="34">
        <v>3858.71</v>
      </c>
      <c r="M3197" s="34">
        <v>3858.71</v>
      </c>
      <c r="N3197" s="34">
        <v>3858.71</v>
      </c>
      <c r="O3197" s="34">
        <v>3858.71</v>
      </c>
      <c r="P3197" s="34">
        <v>3858.71</v>
      </c>
      <c r="Q3197" s="34">
        <v>3858.71</v>
      </c>
      <c r="R3197" s="34">
        <v>3858.71</v>
      </c>
      <c r="S3197" s="34">
        <v>3858.71</v>
      </c>
    </row>
    <row r="3198" spans="2:19">
      <c r="B3198" s="5">
        <v>1962</v>
      </c>
      <c r="C3198" s="34">
        <v>4359.3999999999996</v>
      </c>
      <c r="D3198" s="34">
        <v>4359.3999999999996</v>
      </c>
      <c r="E3198" s="34">
        <v>4359.3999999999996</v>
      </c>
      <c r="F3198" s="34">
        <v>4359.3999999999996</v>
      </c>
      <c r="G3198" s="34">
        <v>4359.3999999999996</v>
      </c>
      <c r="H3198" s="34">
        <v>4359.3999999999996</v>
      </c>
      <c r="I3198" s="34">
        <v>4359.3999999999996</v>
      </c>
      <c r="J3198" s="34">
        <v>4359.3999999999996</v>
      </c>
      <c r="K3198" s="34">
        <v>4359.3999999999996</v>
      </c>
      <c r="L3198" s="34">
        <v>4359.3999999999996</v>
      </c>
      <c r="M3198" s="34">
        <v>4359.3999999999996</v>
      </c>
      <c r="N3198" s="34">
        <v>4359.3999999999996</v>
      </c>
      <c r="O3198" s="34">
        <v>4359.3999999999996</v>
      </c>
      <c r="P3198" s="34">
        <v>4359.3999999999996</v>
      </c>
      <c r="Q3198" s="34">
        <v>4359.3999999999996</v>
      </c>
      <c r="R3198" s="34">
        <v>4359.3999999999996</v>
      </c>
      <c r="S3198" s="34">
        <v>4359.3999999999996</v>
      </c>
    </row>
    <row r="3199" spans="2:19">
      <c r="B3199" s="5">
        <v>1961</v>
      </c>
      <c r="C3199" s="34">
        <v>1174.95</v>
      </c>
      <c r="D3199" s="34">
        <v>1174.95</v>
      </c>
      <c r="E3199" s="34">
        <v>1174.95</v>
      </c>
      <c r="F3199" s="34">
        <v>1174.95</v>
      </c>
      <c r="G3199" s="34">
        <v>1174.95</v>
      </c>
      <c r="H3199" s="34">
        <v>1174.95</v>
      </c>
      <c r="I3199" s="34">
        <v>1174.95</v>
      </c>
      <c r="J3199" s="34">
        <v>1174.95</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4119.99</v>
      </c>
      <c r="D3202" s="34">
        <v>4119.99</v>
      </c>
      <c r="E3202" s="34">
        <v>4119.99</v>
      </c>
      <c r="F3202" s="34">
        <v>4119.99</v>
      </c>
      <c r="G3202" s="34">
        <v>4119.99</v>
      </c>
      <c r="H3202" s="34">
        <v>4119.99</v>
      </c>
      <c r="I3202" s="34">
        <v>4119.99</v>
      </c>
      <c r="J3202" s="34">
        <v>4119.99</v>
      </c>
      <c r="K3202" s="34">
        <v>4119.99</v>
      </c>
      <c r="L3202" s="34">
        <v>4119.99</v>
      </c>
      <c r="M3202" s="34">
        <v>4119.99</v>
      </c>
      <c r="N3202" s="34">
        <v>4119.99</v>
      </c>
      <c r="O3202" s="34">
        <v>4119.99</v>
      </c>
      <c r="P3202" s="34">
        <v>4119.99</v>
      </c>
      <c r="Q3202" s="34">
        <v>4119.99</v>
      </c>
      <c r="R3202" s="34">
        <v>4119.99</v>
      </c>
      <c r="S3202" s="34">
        <v>4119.99</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2885.73</v>
      </c>
      <c r="D3204" s="34">
        <v>2885.73</v>
      </c>
      <c r="E3204" s="34">
        <v>2885.73</v>
      </c>
      <c r="F3204" s="34">
        <v>2885.73</v>
      </c>
      <c r="G3204" s="34">
        <v>2885.73</v>
      </c>
      <c r="H3204" s="34">
        <v>1923.82</v>
      </c>
      <c r="I3204" s="34">
        <v>1923.82</v>
      </c>
      <c r="J3204" s="34">
        <v>1923.82</v>
      </c>
      <c r="K3204" s="34">
        <v>1923.82</v>
      </c>
      <c r="L3204" s="34">
        <v>1923.82</v>
      </c>
      <c r="M3204" s="34">
        <v>1923.82</v>
      </c>
      <c r="N3204" s="34">
        <v>1923.82</v>
      </c>
      <c r="O3204" s="34">
        <v>1923.82</v>
      </c>
      <c r="P3204" s="34">
        <v>1923.82</v>
      </c>
      <c r="Q3204" s="34">
        <v>1923.82</v>
      </c>
      <c r="R3204" s="34">
        <v>1923.82</v>
      </c>
      <c r="S3204" s="34">
        <v>1923.82</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1056.33</v>
      </c>
      <c r="D3206" s="34">
        <v>1056.33</v>
      </c>
      <c r="E3206" s="34">
        <v>1056.33</v>
      </c>
      <c r="F3206" s="34">
        <v>1056.33</v>
      </c>
      <c r="G3206" s="34">
        <v>1056.33</v>
      </c>
      <c r="H3206" s="34">
        <v>1056.33</v>
      </c>
      <c r="I3206" s="34">
        <v>1056.33</v>
      </c>
      <c r="J3206" s="34">
        <v>1056.33</v>
      </c>
      <c r="K3206" s="34">
        <v>1056.33</v>
      </c>
      <c r="L3206" s="34">
        <v>1056.33</v>
      </c>
      <c r="M3206" s="34">
        <v>1056.33</v>
      </c>
      <c r="N3206" s="34">
        <v>1056.33</v>
      </c>
      <c r="O3206" s="34">
        <v>1056.33</v>
      </c>
      <c r="P3206" s="34">
        <v>1056.33</v>
      </c>
      <c r="Q3206" s="34">
        <v>1056.33</v>
      </c>
      <c r="R3206" s="34">
        <v>1056.33</v>
      </c>
      <c r="S3206" s="34">
        <v>1056.33</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801480.45000000019</v>
      </c>
      <c r="D3231" s="10">
        <f>SUM(D3153:D3230)</f>
        <v>795890.57000000007</v>
      </c>
      <c r="E3231" s="10">
        <f>SUM(E3152:E3230)</f>
        <v>762902.65000000014</v>
      </c>
      <c r="F3231" s="10">
        <f>SUM(F3151:F3230)</f>
        <v>776243.47000000009</v>
      </c>
      <c r="G3231" s="10">
        <f>SUM(G3150:G3230)</f>
        <v>791684.4</v>
      </c>
      <c r="H3231" s="10">
        <f>SUM(H3144:H3230)</f>
        <v>803985.34</v>
      </c>
      <c r="I3231" s="10">
        <f>SUM(I3144:I3230)</f>
        <v>811434.12</v>
      </c>
      <c r="J3231" s="10">
        <f t="shared" ref="J3231" si="63">SUM(J3144:J3230)</f>
        <v>817325.35</v>
      </c>
      <c r="K3231" s="10">
        <f>SUM(K3144:K3230)</f>
        <v>827207.67</v>
      </c>
      <c r="L3231" s="10">
        <f t="shared" ref="L3231" si="64">SUM(L3144:L3230)</f>
        <v>837126.91999999993</v>
      </c>
      <c r="M3231" s="10">
        <f>SUM(M3144:M3230)</f>
        <v>848229.87</v>
      </c>
      <c r="N3231" s="10">
        <f>SUM(N3139:N3230)</f>
        <v>879091.03</v>
      </c>
      <c r="O3231" s="10">
        <f>SUM(O3139:O3230)</f>
        <v>884969.03</v>
      </c>
      <c r="P3231" s="10">
        <f>SUM(P3139:P3230)</f>
        <v>884969.03</v>
      </c>
      <c r="Q3231" s="10">
        <f>SUM(Q3139:Q3230)</f>
        <v>946427.02999999991</v>
      </c>
      <c r="R3231" s="10">
        <f>SUM(R3138:R3230)</f>
        <v>946427.02999999991</v>
      </c>
      <c r="S3231" s="10">
        <f>SUM(S3138:S3230)</f>
        <v>946427.02999999991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78912</v>
      </c>
    </row>
    <row r="3234" spans="1:19">
      <c r="A3234" s="35"/>
      <c r="B3234" s="5">
        <v>2021</v>
      </c>
      <c r="C3234" s="33"/>
      <c r="D3234" s="33"/>
      <c r="E3234" s="33"/>
      <c r="F3234" s="33"/>
      <c r="G3234" s="33"/>
      <c r="H3234" s="33"/>
      <c r="I3234" s="33"/>
      <c r="J3234" s="33"/>
      <c r="K3234" s="33"/>
      <c r="L3234" s="33"/>
      <c r="M3234" s="33"/>
      <c r="N3234" s="33"/>
      <c r="O3234" s="33"/>
      <c r="P3234" s="33"/>
      <c r="Q3234" s="33"/>
      <c r="R3234" s="34">
        <v>40378</v>
      </c>
      <c r="S3234" s="34">
        <v>40378</v>
      </c>
    </row>
    <row r="3235" spans="1:19">
      <c r="B3235" s="5">
        <v>2020</v>
      </c>
      <c r="C3235" s="33"/>
      <c r="D3235" s="33"/>
      <c r="E3235" s="33"/>
      <c r="F3235" s="33"/>
      <c r="G3235" s="33"/>
      <c r="H3235" s="33"/>
      <c r="I3235" s="33"/>
      <c r="J3235" s="33"/>
      <c r="K3235" s="33"/>
      <c r="L3235" s="33"/>
      <c r="M3235" s="33"/>
      <c r="N3235" s="33"/>
      <c r="O3235" s="33"/>
      <c r="P3235" s="33"/>
      <c r="Q3235" s="34">
        <v>241747</v>
      </c>
      <c r="R3235" s="34">
        <v>241747</v>
      </c>
      <c r="S3235" s="34">
        <v>241747</v>
      </c>
    </row>
    <row r="3236" spans="1:19">
      <c r="A3236" s="37"/>
      <c r="B3236" s="5">
        <v>2019</v>
      </c>
      <c r="C3236" s="33"/>
      <c r="D3236" s="33"/>
      <c r="E3236" s="33"/>
      <c r="F3236" s="33"/>
      <c r="G3236" s="33"/>
      <c r="H3236" s="33"/>
      <c r="I3236" s="33"/>
      <c r="J3236" s="33"/>
      <c r="K3236" s="33"/>
      <c r="L3236" s="33"/>
      <c r="M3236" s="33"/>
      <c r="N3236" s="33"/>
      <c r="O3236" s="33"/>
      <c r="P3236" s="34">
        <v>90348</v>
      </c>
      <c r="Q3236" s="34">
        <v>90348</v>
      </c>
      <c r="R3236" s="34">
        <v>90348</v>
      </c>
      <c r="S3236" s="34">
        <v>90348</v>
      </c>
    </row>
    <row r="3237" spans="1:19">
      <c r="A3237" s="37"/>
      <c r="B3237" s="5">
        <v>2018</v>
      </c>
      <c r="C3237" s="33"/>
      <c r="D3237" s="33"/>
      <c r="E3237" s="33"/>
      <c r="F3237" s="33"/>
      <c r="G3237" s="33"/>
      <c r="H3237" s="33"/>
      <c r="I3237" s="33"/>
      <c r="J3237" s="33"/>
      <c r="K3237" s="33"/>
      <c r="L3237" s="33"/>
      <c r="M3237" s="33"/>
      <c r="N3237" s="33"/>
      <c r="O3237" s="34">
        <v>91952</v>
      </c>
      <c r="P3237" s="34">
        <v>91952</v>
      </c>
      <c r="Q3237" s="34">
        <v>91952</v>
      </c>
      <c r="R3237" s="34">
        <v>91952</v>
      </c>
      <c r="S3237" s="34">
        <v>91952</v>
      </c>
    </row>
    <row r="3238" spans="1:19">
      <c r="A3238" s="37"/>
      <c r="B3238" s="5">
        <v>2017</v>
      </c>
      <c r="C3238" s="33"/>
      <c r="D3238" s="33"/>
      <c r="E3238" s="33"/>
      <c r="F3238" s="33"/>
      <c r="G3238" s="33"/>
      <c r="H3238" s="33"/>
      <c r="I3238" s="33"/>
      <c r="J3238" s="33"/>
      <c r="K3238" s="33"/>
      <c r="L3238" s="33"/>
      <c r="M3238" s="33"/>
      <c r="N3238" s="34">
        <v>29426.699999999997</v>
      </c>
      <c r="O3238" s="34">
        <v>29426.699999999997</v>
      </c>
      <c r="P3238" s="34">
        <v>29426.699999999997</v>
      </c>
      <c r="Q3238" s="34">
        <v>29426.699999999997</v>
      </c>
      <c r="R3238" s="34">
        <v>29426.699999999997</v>
      </c>
      <c r="S3238" s="34">
        <v>29426.699999999997</v>
      </c>
    </row>
    <row r="3239" spans="1:19">
      <c r="B3239" s="5">
        <v>2016</v>
      </c>
      <c r="C3239" s="33"/>
      <c r="D3239" s="33"/>
      <c r="E3239" s="33"/>
      <c r="F3239" s="33"/>
      <c r="G3239" s="33"/>
      <c r="H3239" s="33"/>
      <c r="I3239" s="33"/>
      <c r="J3239" s="33"/>
      <c r="K3239" s="33"/>
      <c r="L3239" s="33"/>
      <c r="M3239" s="34">
        <v>32794.21</v>
      </c>
      <c r="N3239" s="34">
        <v>32794.21</v>
      </c>
      <c r="O3239" s="34">
        <v>32794.21</v>
      </c>
      <c r="P3239" s="34">
        <v>32794.21</v>
      </c>
      <c r="Q3239" s="34">
        <v>32794.21</v>
      </c>
      <c r="R3239" s="34">
        <v>32794.21</v>
      </c>
      <c r="S3239" s="34">
        <v>32794.21</v>
      </c>
    </row>
    <row r="3240" spans="1:19">
      <c r="B3240" s="5">
        <v>2015</v>
      </c>
      <c r="C3240" s="33"/>
      <c r="D3240" s="33"/>
      <c r="E3240" s="33"/>
      <c r="F3240" s="33"/>
      <c r="G3240" s="33"/>
      <c r="H3240" s="33"/>
      <c r="I3240" s="33"/>
      <c r="J3240" s="33"/>
      <c r="K3240" s="33"/>
      <c r="L3240" s="34">
        <v>18954.199999999997</v>
      </c>
      <c r="M3240" s="34">
        <v>18954.199999999997</v>
      </c>
      <c r="N3240" s="34">
        <v>18954.199999999997</v>
      </c>
      <c r="O3240" s="34">
        <v>18954.199999999997</v>
      </c>
      <c r="P3240" s="34">
        <v>18954.199999999997</v>
      </c>
      <c r="Q3240" s="34">
        <v>18954.199999999997</v>
      </c>
      <c r="R3240" s="34">
        <v>18954.199999999997</v>
      </c>
      <c r="S3240" s="34">
        <v>18954.199999999997</v>
      </c>
    </row>
    <row r="3241" spans="1:19">
      <c r="B3241" s="5">
        <v>2014</v>
      </c>
      <c r="C3241" s="33"/>
      <c r="D3241" s="33"/>
      <c r="E3241" s="33"/>
      <c r="F3241" s="33"/>
      <c r="G3241" s="33"/>
      <c r="H3241" s="33"/>
      <c r="I3241" s="33"/>
      <c r="J3241" s="33"/>
      <c r="K3241" s="34">
        <v>30484.400000000001</v>
      </c>
      <c r="L3241" s="34">
        <v>30484.400000000001</v>
      </c>
      <c r="M3241" s="34">
        <v>30484.400000000001</v>
      </c>
      <c r="N3241" s="34">
        <v>30484.400000000001</v>
      </c>
      <c r="O3241" s="34">
        <v>30484.400000000001</v>
      </c>
      <c r="P3241" s="34">
        <v>30484.400000000001</v>
      </c>
      <c r="Q3241" s="34">
        <v>30484.400000000001</v>
      </c>
      <c r="R3241" s="34">
        <v>30484.400000000001</v>
      </c>
      <c r="S3241" s="34">
        <v>30484.400000000001</v>
      </c>
    </row>
    <row r="3242" spans="1:19">
      <c r="B3242" s="5">
        <v>2013</v>
      </c>
      <c r="C3242" s="33"/>
      <c r="D3242" s="33"/>
      <c r="E3242" s="33"/>
      <c r="F3242" s="33"/>
      <c r="G3242" s="33"/>
      <c r="H3242" s="33"/>
      <c r="I3242" s="33"/>
      <c r="J3242" s="34">
        <v>106524.15000000001</v>
      </c>
      <c r="K3242" s="34">
        <v>106524.15000000001</v>
      </c>
      <c r="L3242" s="34">
        <v>106524.15000000001</v>
      </c>
      <c r="M3242" s="34">
        <v>106524.15000000001</v>
      </c>
      <c r="N3242" s="34">
        <v>106524.15000000001</v>
      </c>
      <c r="O3242" s="34">
        <v>106524.15000000001</v>
      </c>
      <c r="P3242" s="34">
        <v>106524.15000000001</v>
      </c>
      <c r="Q3242" s="34">
        <v>106524.15000000001</v>
      </c>
      <c r="R3242" s="34">
        <v>106524.15000000001</v>
      </c>
      <c r="S3242" s="34">
        <v>106524.15000000001</v>
      </c>
    </row>
    <row r="3243" spans="1:19">
      <c r="B3243" s="5">
        <v>2012</v>
      </c>
      <c r="C3243" s="33"/>
      <c r="D3243" s="33"/>
      <c r="E3243" s="33"/>
      <c r="F3243" s="33"/>
      <c r="G3243" s="33"/>
      <c r="H3243" s="33"/>
      <c r="I3243" s="34">
        <v>171381.84</v>
      </c>
      <c r="J3243" s="34">
        <v>171381.84</v>
      </c>
      <c r="K3243" s="34">
        <v>171381.84</v>
      </c>
      <c r="L3243" s="34">
        <v>171381.84</v>
      </c>
      <c r="M3243" s="34">
        <v>171381.84</v>
      </c>
      <c r="N3243" s="34">
        <v>171381.84</v>
      </c>
      <c r="O3243" s="34">
        <v>171381.84</v>
      </c>
      <c r="P3243" s="34">
        <v>171381.84</v>
      </c>
      <c r="Q3243" s="34">
        <v>171381.84</v>
      </c>
      <c r="R3243" s="34">
        <v>171381.84</v>
      </c>
      <c r="S3243" s="34">
        <v>171381.84</v>
      </c>
    </row>
    <row r="3244" spans="1:19">
      <c r="B3244" s="5">
        <v>2011</v>
      </c>
      <c r="C3244" s="33"/>
      <c r="D3244" s="33"/>
      <c r="E3244" s="33"/>
      <c r="F3244" s="33"/>
      <c r="G3244" s="33"/>
      <c r="H3244" s="34">
        <v>73593.850000000006</v>
      </c>
      <c r="I3244" s="34">
        <v>73593.850000000006</v>
      </c>
      <c r="J3244" s="34">
        <v>73593.850000000006</v>
      </c>
      <c r="K3244" s="34">
        <v>73593.850000000006</v>
      </c>
      <c r="L3244" s="34">
        <v>73593.850000000006</v>
      </c>
      <c r="M3244" s="34">
        <v>73593.850000000006</v>
      </c>
      <c r="N3244" s="34">
        <v>73593.850000000006</v>
      </c>
      <c r="O3244" s="34">
        <v>73593.850000000006</v>
      </c>
      <c r="P3244" s="34">
        <v>73593.850000000006</v>
      </c>
      <c r="Q3244" s="34">
        <v>73593.850000000006</v>
      </c>
      <c r="R3244" s="34">
        <v>73593.850000000006</v>
      </c>
      <c r="S3244" s="34">
        <v>73593.850000000006</v>
      </c>
    </row>
    <row r="3245" spans="1:19">
      <c r="B3245" s="5">
        <v>2010</v>
      </c>
      <c r="C3245" s="33"/>
      <c r="D3245" s="33"/>
      <c r="E3245" s="33"/>
      <c r="F3245" s="33"/>
      <c r="G3245" s="34">
        <v>132072.26</v>
      </c>
      <c r="H3245" s="34">
        <v>132072.26</v>
      </c>
      <c r="I3245" s="34">
        <v>132072.26</v>
      </c>
      <c r="J3245" s="34">
        <v>132072.26</v>
      </c>
      <c r="K3245" s="34">
        <v>132072.26</v>
      </c>
      <c r="L3245" s="34">
        <v>132072.26</v>
      </c>
      <c r="M3245" s="34">
        <v>132072.26</v>
      </c>
      <c r="N3245" s="34">
        <v>131892.21</v>
      </c>
      <c r="O3245" s="34">
        <v>131892.21</v>
      </c>
      <c r="P3245" s="34">
        <v>131892.21</v>
      </c>
      <c r="Q3245" s="34">
        <v>131892.21</v>
      </c>
      <c r="R3245" s="34">
        <v>131892.21</v>
      </c>
      <c r="S3245" s="34">
        <v>131892.21</v>
      </c>
    </row>
    <row r="3246" spans="1:19">
      <c r="B3246" s="5">
        <v>2009</v>
      </c>
      <c r="C3246" s="33"/>
      <c r="D3246" s="33"/>
      <c r="E3246" s="33"/>
      <c r="F3246" s="34">
        <v>30880.6</v>
      </c>
      <c r="G3246" s="34">
        <v>30880.6</v>
      </c>
      <c r="H3246" s="34">
        <v>30880.6</v>
      </c>
      <c r="I3246" s="34">
        <v>30880.6</v>
      </c>
      <c r="J3246" s="34">
        <v>30880.6</v>
      </c>
      <c r="K3246" s="34">
        <v>30880.6</v>
      </c>
      <c r="L3246" s="34">
        <v>30880.6</v>
      </c>
      <c r="M3246" s="34">
        <v>30880.6</v>
      </c>
      <c r="N3246" s="34">
        <v>30880.6</v>
      </c>
      <c r="O3246" s="34">
        <v>30880.6</v>
      </c>
      <c r="P3246" s="34">
        <v>30880.6</v>
      </c>
      <c r="Q3246" s="34">
        <v>30880.6</v>
      </c>
      <c r="R3246" s="34">
        <v>30880.6</v>
      </c>
      <c r="S3246" s="34">
        <v>30880.6</v>
      </c>
    </row>
    <row r="3247" spans="1:19">
      <c r="B3247" s="5">
        <v>2008</v>
      </c>
      <c r="C3247" s="33"/>
      <c r="D3247" s="33"/>
      <c r="E3247" s="34">
        <v>32009.21</v>
      </c>
      <c r="F3247" s="34">
        <v>32009.21</v>
      </c>
      <c r="G3247" s="34">
        <v>32009.21</v>
      </c>
      <c r="H3247" s="34">
        <v>32009.21</v>
      </c>
      <c r="I3247" s="34">
        <v>32009.21</v>
      </c>
      <c r="J3247" s="34">
        <v>32009.21</v>
      </c>
      <c r="K3247" s="34">
        <v>32009.21</v>
      </c>
      <c r="L3247" s="34">
        <v>32009.21</v>
      </c>
      <c r="M3247" s="34">
        <v>32009.21</v>
      </c>
      <c r="N3247" s="34">
        <v>32009.21</v>
      </c>
      <c r="O3247" s="34">
        <v>32009.21</v>
      </c>
      <c r="P3247" s="34">
        <v>32009.21</v>
      </c>
      <c r="Q3247" s="34">
        <v>32009.21</v>
      </c>
      <c r="R3247" s="34">
        <v>32009.21</v>
      </c>
      <c r="S3247" s="34">
        <v>32009.21</v>
      </c>
    </row>
    <row r="3248" spans="1:19">
      <c r="B3248" s="5">
        <v>2007</v>
      </c>
      <c r="C3248" s="33"/>
      <c r="D3248" s="34">
        <v>45757.440000000002</v>
      </c>
      <c r="E3248" s="34">
        <v>45757.440000000002</v>
      </c>
      <c r="F3248" s="34">
        <v>45757.440000000002</v>
      </c>
      <c r="G3248" s="34">
        <v>45757.440000000002</v>
      </c>
      <c r="H3248" s="34">
        <v>45757.440000000002</v>
      </c>
      <c r="I3248" s="34">
        <v>45757.440000000002</v>
      </c>
      <c r="J3248" s="34">
        <v>45757.440000000002</v>
      </c>
      <c r="K3248" s="34">
        <v>45757.440000000002</v>
      </c>
      <c r="L3248" s="34">
        <v>45757.440000000002</v>
      </c>
      <c r="M3248" s="34">
        <v>45757.440000000002</v>
      </c>
      <c r="N3248" s="34">
        <v>45757.440000000002</v>
      </c>
      <c r="O3248" s="34">
        <v>45757.440000000002</v>
      </c>
      <c r="P3248" s="34">
        <v>45757.440000000002</v>
      </c>
      <c r="Q3248" s="34">
        <v>45757.440000000002</v>
      </c>
      <c r="R3248" s="34">
        <v>45757.440000000002</v>
      </c>
      <c r="S3248" s="34">
        <v>45757.440000000002</v>
      </c>
    </row>
    <row r="3249" spans="2:19">
      <c r="B3249" s="5">
        <v>2006</v>
      </c>
      <c r="C3249" s="34">
        <v>83937.71</v>
      </c>
      <c r="D3249" s="34">
        <v>83937.71</v>
      </c>
      <c r="E3249" s="34">
        <v>83937.71</v>
      </c>
      <c r="F3249" s="34">
        <v>83937.71</v>
      </c>
      <c r="G3249" s="34">
        <v>83937.71</v>
      </c>
      <c r="H3249" s="34">
        <v>83937.71</v>
      </c>
      <c r="I3249" s="34">
        <v>83937.71</v>
      </c>
      <c r="J3249" s="34">
        <v>83937.71</v>
      </c>
      <c r="K3249" s="34">
        <v>83937.71</v>
      </c>
      <c r="L3249" s="34">
        <v>83937.71</v>
      </c>
      <c r="M3249" s="34">
        <v>83937.71</v>
      </c>
      <c r="N3249" s="34">
        <v>83937.71</v>
      </c>
      <c r="O3249" s="34">
        <v>83937.71</v>
      </c>
      <c r="P3249" s="34">
        <v>83937.71</v>
      </c>
      <c r="Q3249" s="34">
        <v>83937.71</v>
      </c>
      <c r="R3249" s="34">
        <v>83937.71</v>
      </c>
      <c r="S3249" s="34">
        <v>83937.71</v>
      </c>
    </row>
    <row r="3250" spans="2:19">
      <c r="B3250" s="5">
        <v>2005</v>
      </c>
      <c r="C3250" s="34">
        <v>63044</v>
      </c>
      <c r="D3250" s="34">
        <v>63044</v>
      </c>
      <c r="E3250" s="34">
        <v>63044</v>
      </c>
      <c r="F3250" s="34">
        <v>63044</v>
      </c>
      <c r="G3250" s="34">
        <v>63044</v>
      </c>
      <c r="H3250" s="34">
        <v>63044</v>
      </c>
      <c r="I3250" s="34">
        <v>63044</v>
      </c>
      <c r="J3250" s="34">
        <v>63044</v>
      </c>
      <c r="K3250" s="34">
        <v>63044</v>
      </c>
      <c r="L3250" s="34">
        <v>63044</v>
      </c>
      <c r="M3250" s="34">
        <v>63044</v>
      </c>
      <c r="N3250" s="34">
        <v>63044</v>
      </c>
      <c r="O3250" s="34">
        <v>63044</v>
      </c>
      <c r="P3250" s="34">
        <v>63044</v>
      </c>
      <c r="Q3250" s="34">
        <v>63044</v>
      </c>
      <c r="R3250" s="34">
        <v>63044</v>
      </c>
      <c r="S3250" s="34">
        <v>63044</v>
      </c>
    </row>
    <row r="3251" spans="2:19">
      <c r="B3251" s="5">
        <v>2004</v>
      </c>
      <c r="C3251" s="34">
        <v>68406.64</v>
      </c>
      <c r="D3251" s="34">
        <v>68406.64</v>
      </c>
      <c r="E3251" s="34">
        <v>68406.64</v>
      </c>
      <c r="F3251" s="34">
        <v>68406.64</v>
      </c>
      <c r="G3251" s="34">
        <v>68406.64</v>
      </c>
      <c r="H3251" s="34">
        <v>68406.64</v>
      </c>
      <c r="I3251" s="34">
        <v>68406.64</v>
      </c>
      <c r="J3251" s="34">
        <v>68126.22</v>
      </c>
      <c r="K3251" s="34">
        <v>68126.22</v>
      </c>
      <c r="L3251" s="34">
        <v>68126.22</v>
      </c>
      <c r="M3251" s="34">
        <v>68126.22</v>
      </c>
      <c r="N3251" s="34">
        <v>68126.22</v>
      </c>
      <c r="O3251" s="34">
        <v>68126.22</v>
      </c>
      <c r="P3251" s="34">
        <v>68126.22</v>
      </c>
      <c r="Q3251" s="34">
        <v>68126.22</v>
      </c>
      <c r="R3251" s="34">
        <v>68126.22</v>
      </c>
      <c r="S3251" s="34">
        <v>68126.22</v>
      </c>
    </row>
    <row r="3252" spans="2:19">
      <c r="B3252" s="5">
        <v>2003</v>
      </c>
      <c r="C3252" s="34">
        <v>67945.540000000008</v>
      </c>
      <c r="D3252" s="34">
        <v>67945.540000000008</v>
      </c>
      <c r="E3252" s="34">
        <v>67945.540000000008</v>
      </c>
      <c r="F3252" s="34">
        <v>67945.540000000008</v>
      </c>
      <c r="G3252" s="34">
        <v>67945.540000000008</v>
      </c>
      <c r="H3252" s="34">
        <v>67945.540000000008</v>
      </c>
      <c r="I3252" s="34">
        <v>67664.97</v>
      </c>
      <c r="J3252" s="34">
        <v>67664.97</v>
      </c>
      <c r="K3252" s="34">
        <v>67664.97</v>
      </c>
      <c r="L3252" s="34">
        <v>67664.97</v>
      </c>
      <c r="M3252" s="34">
        <v>67664.97</v>
      </c>
      <c r="N3252" s="34">
        <v>67664.97</v>
      </c>
      <c r="O3252" s="34">
        <v>67664.97</v>
      </c>
      <c r="P3252" s="34">
        <v>67664.97</v>
      </c>
      <c r="Q3252" s="34">
        <v>67664.97</v>
      </c>
      <c r="R3252" s="34">
        <v>67664.97</v>
      </c>
      <c r="S3252" s="34">
        <v>67664.97</v>
      </c>
    </row>
    <row r="3253" spans="2:19">
      <c r="B3253" s="5">
        <v>2002</v>
      </c>
      <c r="C3253" s="34">
        <v>44053.96</v>
      </c>
      <c r="D3253" s="34">
        <v>44053.96</v>
      </c>
      <c r="E3253" s="34">
        <v>44053.96</v>
      </c>
      <c r="F3253" s="34">
        <v>44053.96</v>
      </c>
      <c r="G3253" s="34">
        <v>44053.96</v>
      </c>
      <c r="H3253" s="34">
        <v>44053.96</v>
      </c>
      <c r="I3253" s="34">
        <v>44053.96</v>
      </c>
      <c r="J3253" s="34">
        <v>44053.96</v>
      </c>
      <c r="K3253" s="34">
        <v>44053.96</v>
      </c>
      <c r="L3253" s="34">
        <v>44053.96</v>
      </c>
      <c r="M3253" s="34">
        <v>44053.96</v>
      </c>
      <c r="N3253" s="34">
        <v>44053.96</v>
      </c>
      <c r="O3253" s="34">
        <v>44053.96</v>
      </c>
      <c r="P3253" s="34">
        <v>44053.96</v>
      </c>
      <c r="Q3253" s="34">
        <v>44053.96</v>
      </c>
      <c r="R3253" s="34">
        <v>44053.96</v>
      </c>
      <c r="S3253" s="34">
        <v>44053.96</v>
      </c>
    </row>
    <row r="3254" spans="2:19">
      <c r="B3254" s="5">
        <v>2001</v>
      </c>
      <c r="C3254" s="34">
        <v>27221.34</v>
      </c>
      <c r="D3254" s="34">
        <v>27221.34</v>
      </c>
      <c r="E3254" s="34">
        <v>27221.34</v>
      </c>
      <c r="F3254" s="34">
        <v>27221.34</v>
      </c>
      <c r="G3254" s="34">
        <v>27221.34</v>
      </c>
      <c r="H3254" s="34">
        <v>27221.34</v>
      </c>
      <c r="I3254" s="34">
        <v>27221.34</v>
      </c>
      <c r="J3254" s="34">
        <v>27221.34</v>
      </c>
      <c r="K3254" s="34">
        <v>27221.34</v>
      </c>
      <c r="L3254" s="34">
        <v>27221.34</v>
      </c>
      <c r="M3254" s="34">
        <v>27221.34</v>
      </c>
      <c r="N3254" s="34">
        <v>27221.34</v>
      </c>
      <c r="O3254" s="34">
        <v>27221.34</v>
      </c>
      <c r="P3254" s="34">
        <v>27221.34</v>
      </c>
      <c r="Q3254" s="34">
        <v>27221.34</v>
      </c>
      <c r="R3254" s="34">
        <v>27221.34</v>
      </c>
      <c r="S3254" s="34">
        <v>27221.34</v>
      </c>
    </row>
    <row r="3255" spans="2:19">
      <c r="B3255" s="5">
        <v>2000</v>
      </c>
      <c r="C3255" s="34">
        <v>111455.00999999998</v>
      </c>
      <c r="D3255" s="34">
        <v>111455.00999999998</v>
      </c>
      <c r="E3255" s="34">
        <v>111455.00999999998</v>
      </c>
      <c r="F3255" s="34">
        <v>111455.00999999998</v>
      </c>
      <c r="G3255" s="34">
        <v>111455.00999999998</v>
      </c>
      <c r="H3255" s="34">
        <v>111455.00999999998</v>
      </c>
      <c r="I3255" s="34">
        <v>111455.00999999998</v>
      </c>
      <c r="J3255" s="34">
        <v>111455.00999999998</v>
      </c>
      <c r="K3255" s="34">
        <v>111455.00999999998</v>
      </c>
      <c r="L3255" s="34">
        <v>111455.00999999998</v>
      </c>
      <c r="M3255" s="34">
        <v>111455.00999999998</v>
      </c>
      <c r="N3255" s="34">
        <v>111455.00999999998</v>
      </c>
      <c r="O3255" s="34">
        <v>111455.00999999998</v>
      </c>
      <c r="P3255" s="34">
        <v>111455.00999999998</v>
      </c>
      <c r="Q3255" s="34">
        <v>111455.00999999998</v>
      </c>
      <c r="R3255" s="34">
        <v>111455.00999999998</v>
      </c>
      <c r="S3255" s="34">
        <v>111455.00999999998</v>
      </c>
    </row>
    <row r="3256" spans="2:19">
      <c r="B3256" s="5">
        <v>1999</v>
      </c>
      <c r="C3256" s="34">
        <v>129790.09000000001</v>
      </c>
      <c r="D3256" s="34">
        <v>129790.09000000001</v>
      </c>
      <c r="E3256" s="34">
        <v>129790.09000000001</v>
      </c>
      <c r="F3256" s="34">
        <v>129790.09000000001</v>
      </c>
      <c r="G3256" s="34">
        <v>129790.09000000001</v>
      </c>
      <c r="H3256" s="34">
        <v>129790.09000000001</v>
      </c>
      <c r="I3256" s="34">
        <v>129790.09000000001</v>
      </c>
      <c r="J3256" s="34">
        <v>129790.09000000001</v>
      </c>
      <c r="K3256" s="34">
        <v>129790.09000000001</v>
      </c>
      <c r="L3256" s="34">
        <v>129790.09000000001</v>
      </c>
      <c r="M3256" s="34">
        <v>129790.09000000001</v>
      </c>
      <c r="N3256" s="34">
        <v>129790.09000000001</v>
      </c>
      <c r="O3256" s="34">
        <v>129790.09000000001</v>
      </c>
      <c r="P3256" s="34">
        <v>129790.09000000001</v>
      </c>
      <c r="Q3256" s="34">
        <v>129790.09000000001</v>
      </c>
      <c r="R3256" s="34">
        <v>129790.09000000001</v>
      </c>
      <c r="S3256" s="34">
        <v>129790.09000000001</v>
      </c>
    </row>
    <row r="3257" spans="2:19">
      <c r="B3257" s="5">
        <v>1998</v>
      </c>
      <c r="C3257" s="34">
        <v>113611.5</v>
      </c>
      <c r="D3257" s="34">
        <v>113611.5</v>
      </c>
      <c r="E3257" s="34">
        <v>113611.5</v>
      </c>
      <c r="F3257" s="34">
        <v>113611.5</v>
      </c>
      <c r="G3257" s="34">
        <v>113611.5</v>
      </c>
      <c r="H3257" s="34">
        <v>113611.5</v>
      </c>
      <c r="I3257" s="34">
        <v>113611.5</v>
      </c>
      <c r="J3257" s="34">
        <v>113611.5</v>
      </c>
      <c r="K3257" s="34">
        <v>113611.5</v>
      </c>
      <c r="L3257" s="34">
        <v>113611.5</v>
      </c>
      <c r="M3257" s="34">
        <v>113611.5</v>
      </c>
      <c r="N3257" s="34">
        <v>113611.5</v>
      </c>
      <c r="O3257" s="34">
        <v>113611.5</v>
      </c>
      <c r="P3257" s="34">
        <v>113611.5</v>
      </c>
      <c r="Q3257" s="34">
        <v>113611.5</v>
      </c>
      <c r="R3257" s="34">
        <v>113611.5</v>
      </c>
      <c r="S3257" s="34">
        <v>113611.5</v>
      </c>
    </row>
    <row r="3258" spans="2:19">
      <c r="B3258" s="5">
        <v>1997</v>
      </c>
      <c r="C3258" s="34">
        <v>75324.399999999994</v>
      </c>
      <c r="D3258" s="34">
        <v>75324.399999999994</v>
      </c>
      <c r="E3258" s="34">
        <v>75324.399999999994</v>
      </c>
      <c r="F3258" s="34">
        <v>75324.399999999994</v>
      </c>
      <c r="G3258" s="34">
        <v>75324.399999999994</v>
      </c>
      <c r="H3258" s="34">
        <v>75324.399999999994</v>
      </c>
      <c r="I3258" s="34">
        <v>75324.399999999994</v>
      </c>
      <c r="J3258" s="34">
        <v>75324.399999999994</v>
      </c>
      <c r="K3258" s="34">
        <v>75324.399999999994</v>
      </c>
      <c r="L3258" s="34">
        <v>75324.399999999994</v>
      </c>
      <c r="M3258" s="34">
        <v>75324.399999999994</v>
      </c>
      <c r="N3258" s="34">
        <v>75324.399999999994</v>
      </c>
      <c r="O3258" s="34">
        <v>75324.399999999994</v>
      </c>
      <c r="P3258" s="34">
        <v>75324.399999999994</v>
      </c>
      <c r="Q3258" s="34">
        <v>75324.399999999994</v>
      </c>
      <c r="R3258" s="34">
        <v>75324.399999999994</v>
      </c>
      <c r="S3258" s="34">
        <v>75324.399999999994</v>
      </c>
    </row>
    <row r="3259" spans="2:19">
      <c r="B3259" s="5">
        <v>1996</v>
      </c>
      <c r="C3259" s="34">
        <v>109014.40000000001</v>
      </c>
      <c r="D3259" s="34">
        <v>105105.92000000001</v>
      </c>
      <c r="E3259" s="34">
        <v>105105.92000000001</v>
      </c>
      <c r="F3259" s="34">
        <v>105105.92000000001</v>
      </c>
      <c r="G3259" s="34">
        <v>105105.92000000001</v>
      </c>
      <c r="H3259" s="34">
        <v>105105.92000000001</v>
      </c>
      <c r="I3259" s="34">
        <v>105105.92000000001</v>
      </c>
      <c r="J3259" s="34">
        <v>105105.92000000001</v>
      </c>
      <c r="K3259" s="34">
        <v>105105.92000000001</v>
      </c>
      <c r="L3259" s="34">
        <v>105105.92000000001</v>
      </c>
      <c r="M3259" s="34">
        <v>104417.23000000001</v>
      </c>
      <c r="N3259" s="34">
        <v>86074.05</v>
      </c>
      <c r="O3259" s="34">
        <v>86074.05</v>
      </c>
      <c r="P3259" s="34">
        <v>86074.05</v>
      </c>
      <c r="Q3259" s="34">
        <v>86074.05</v>
      </c>
      <c r="R3259" s="34">
        <v>86074.05</v>
      </c>
      <c r="S3259" s="34">
        <v>86074.05</v>
      </c>
    </row>
    <row r="3260" spans="2:19">
      <c r="B3260" s="5">
        <v>1995</v>
      </c>
      <c r="C3260" s="34">
        <v>72144.719999999987</v>
      </c>
      <c r="D3260" s="34">
        <v>72144.719999999987</v>
      </c>
      <c r="E3260" s="34">
        <v>72144.719999999987</v>
      </c>
      <c r="F3260" s="34">
        <v>72144.719999999987</v>
      </c>
      <c r="G3260" s="34">
        <v>72144.719999999987</v>
      </c>
      <c r="H3260" s="34">
        <v>72144.719999999987</v>
      </c>
      <c r="I3260" s="34">
        <v>72144.719999999987</v>
      </c>
      <c r="J3260" s="34">
        <v>72144.719999999987</v>
      </c>
      <c r="K3260" s="34">
        <v>72144.719999999987</v>
      </c>
      <c r="L3260" s="34">
        <v>71442.439999999988</v>
      </c>
      <c r="M3260" s="34">
        <v>7111.05</v>
      </c>
      <c r="N3260" s="34">
        <v>7111.05</v>
      </c>
      <c r="O3260" s="34">
        <v>7111.05</v>
      </c>
      <c r="P3260" s="34">
        <v>7111.05</v>
      </c>
      <c r="Q3260" s="34">
        <v>7111.05</v>
      </c>
      <c r="R3260" s="34">
        <v>7111.05</v>
      </c>
      <c r="S3260" s="34">
        <v>7111.05</v>
      </c>
    </row>
    <row r="3261" spans="2:19">
      <c r="B3261" s="5">
        <v>1994</v>
      </c>
      <c r="C3261" s="34">
        <v>133338.46</v>
      </c>
      <c r="D3261" s="34">
        <v>133338.46</v>
      </c>
      <c r="E3261" s="34">
        <v>133338.46</v>
      </c>
      <c r="F3261" s="34">
        <v>133338.46</v>
      </c>
      <c r="G3261" s="34">
        <v>133338.46</v>
      </c>
      <c r="H3261" s="34">
        <v>133338.46</v>
      </c>
      <c r="I3261" s="34">
        <v>133338.46</v>
      </c>
      <c r="J3261" s="34">
        <v>80244.38</v>
      </c>
      <c r="K3261" s="34">
        <v>80244.38</v>
      </c>
      <c r="L3261" s="34">
        <v>80244.38</v>
      </c>
      <c r="M3261" s="34">
        <v>80244.38</v>
      </c>
      <c r="N3261" s="34">
        <v>80244.38</v>
      </c>
      <c r="O3261" s="34">
        <v>80244.38</v>
      </c>
      <c r="P3261" s="34">
        <v>80244.38</v>
      </c>
      <c r="Q3261" s="34">
        <v>80244.38</v>
      </c>
      <c r="R3261" s="34">
        <v>80244.38</v>
      </c>
      <c r="S3261" s="34">
        <v>80244.38</v>
      </c>
    </row>
    <row r="3262" spans="2:19">
      <c r="B3262" s="5">
        <v>1993</v>
      </c>
      <c r="C3262" s="34">
        <v>53960.729999999996</v>
      </c>
      <c r="D3262" s="34">
        <v>53960.729999999996</v>
      </c>
      <c r="E3262" s="34">
        <v>53960.729999999996</v>
      </c>
      <c r="F3262" s="34">
        <v>53960.729999999996</v>
      </c>
      <c r="G3262" s="34">
        <v>53960.729999999996</v>
      </c>
      <c r="H3262" s="34">
        <v>53960.729999999996</v>
      </c>
      <c r="I3262" s="34">
        <v>53960.729999999996</v>
      </c>
      <c r="J3262" s="34">
        <v>6563.46</v>
      </c>
      <c r="K3262" s="34">
        <v>6563.46</v>
      </c>
      <c r="L3262" s="34">
        <v>6563.46</v>
      </c>
      <c r="M3262" s="34">
        <v>6563.46</v>
      </c>
      <c r="N3262" s="34">
        <v>6563.46</v>
      </c>
      <c r="O3262" s="34">
        <v>6563.46</v>
      </c>
      <c r="P3262" s="34">
        <v>6563.46</v>
      </c>
      <c r="Q3262" s="34">
        <v>6563.46</v>
      </c>
      <c r="R3262" s="34">
        <v>6563.46</v>
      </c>
      <c r="S3262" s="34">
        <v>6563.46</v>
      </c>
    </row>
    <row r="3263" spans="2:19">
      <c r="B3263" s="5">
        <v>1992</v>
      </c>
      <c r="C3263" s="34">
        <v>39062.37999999999</v>
      </c>
      <c r="D3263" s="34">
        <v>39062.37999999999</v>
      </c>
      <c r="E3263" s="34">
        <v>39062.37999999999</v>
      </c>
      <c r="F3263" s="34">
        <v>39062.37999999999</v>
      </c>
      <c r="G3263" s="34">
        <v>38835.979999999996</v>
      </c>
      <c r="H3263" s="34">
        <v>38835.979999999996</v>
      </c>
      <c r="I3263" s="34">
        <v>22333.93</v>
      </c>
      <c r="J3263" s="34">
        <v>22333.93</v>
      </c>
      <c r="K3263" s="34">
        <v>22333.93</v>
      </c>
      <c r="L3263" s="34">
        <v>22333.93</v>
      </c>
      <c r="M3263" s="34">
        <v>22333.93</v>
      </c>
      <c r="N3263" s="34">
        <v>22333.93</v>
      </c>
      <c r="O3263" s="34">
        <v>22333.93</v>
      </c>
      <c r="P3263" s="34">
        <v>22333.93</v>
      </c>
      <c r="Q3263" s="34">
        <v>22333.93</v>
      </c>
      <c r="R3263" s="34">
        <v>22333.93</v>
      </c>
      <c r="S3263" s="34">
        <v>22333.93</v>
      </c>
    </row>
    <row r="3264" spans="2:19">
      <c r="B3264" s="5">
        <v>1991</v>
      </c>
      <c r="C3264" s="34">
        <v>78760.199999999983</v>
      </c>
      <c r="D3264" s="34">
        <v>78760.199999999983</v>
      </c>
      <c r="E3264" s="34">
        <v>78760.199999999983</v>
      </c>
      <c r="F3264" s="34">
        <v>78760.199999999983</v>
      </c>
      <c r="G3264" s="34">
        <v>57588.009999999995</v>
      </c>
      <c r="H3264" s="34">
        <v>57588.009999999995</v>
      </c>
      <c r="I3264" s="34">
        <v>57588.009999999995</v>
      </c>
      <c r="J3264" s="34">
        <v>57588.009999999995</v>
      </c>
      <c r="K3264" s="34">
        <v>57588.009999999995</v>
      </c>
      <c r="L3264" s="34">
        <v>57588.009999999995</v>
      </c>
      <c r="M3264" s="34">
        <v>57588.009999999995</v>
      </c>
      <c r="N3264" s="34">
        <v>57588.009999999995</v>
      </c>
      <c r="O3264" s="34">
        <v>57588.009999999995</v>
      </c>
      <c r="P3264" s="34">
        <v>57588.009999999995</v>
      </c>
      <c r="Q3264" s="34">
        <v>57588.009999999995</v>
      </c>
      <c r="R3264" s="34">
        <v>57588.009999999995</v>
      </c>
      <c r="S3264" s="34">
        <v>57588.009999999995</v>
      </c>
    </row>
    <row r="3265" spans="2:19">
      <c r="B3265" s="5">
        <v>1990</v>
      </c>
      <c r="C3265" s="34">
        <v>42663.53</v>
      </c>
      <c r="D3265" s="34">
        <v>42663.53</v>
      </c>
      <c r="E3265" s="34">
        <v>42663.53</v>
      </c>
      <c r="F3265" s="34">
        <v>42663.53</v>
      </c>
      <c r="G3265" s="34">
        <v>31961.17</v>
      </c>
      <c r="H3265" s="34">
        <v>31961.17</v>
      </c>
      <c r="I3265" s="34">
        <v>31961.17</v>
      </c>
      <c r="J3265" s="34">
        <v>31961.17</v>
      </c>
      <c r="K3265" s="34">
        <v>31961.17</v>
      </c>
      <c r="L3265" s="34">
        <v>31961.17</v>
      </c>
      <c r="M3265" s="34">
        <v>31961.17</v>
      </c>
      <c r="N3265" s="34">
        <v>31961.17</v>
      </c>
      <c r="O3265" s="34">
        <v>31961.17</v>
      </c>
      <c r="P3265" s="34">
        <v>31961.17</v>
      </c>
      <c r="Q3265" s="34">
        <v>31961.17</v>
      </c>
      <c r="R3265" s="34">
        <v>31961.17</v>
      </c>
      <c r="S3265" s="34">
        <v>31961.17</v>
      </c>
    </row>
    <row r="3266" spans="2:19">
      <c r="B3266" s="5">
        <v>1989</v>
      </c>
      <c r="C3266" s="34">
        <v>47506.130000000005</v>
      </c>
      <c r="D3266" s="34">
        <v>47506.130000000005</v>
      </c>
      <c r="E3266" s="34">
        <v>47506.130000000005</v>
      </c>
      <c r="F3266" s="34">
        <v>47506.130000000005</v>
      </c>
      <c r="G3266" s="34">
        <v>17680.940000000002</v>
      </c>
      <c r="H3266" s="34">
        <v>17680.940000000002</v>
      </c>
      <c r="I3266" s="34">
        <v>17680.940000000002</v>
      </c>
      <c r="J3266" s="34">
        <v>17680.940000000002</v>
      </c>
      <c r="K3266" s="34">
        <v>17680.940000000002</v>
      </c>
      <c r="L3266" s="34">
        <v>17680.940000000002</v>
      </c>
      <c r="M3266" s="34">
        <v>17680.940000000002</v>
      </c>
      <c r="N3266" s="34">
        <v>17680.940000000002</v>
      </c>
      <c r="O3266" s="34">
        <v>17680.940000000002</v>
      </c>
      <c r="P3266" s="34">
        <v>17680.940000000002</v>
      </c>
      <c r="Q3266" s="34">
        <v>17680.940000000002</v>
      </c>
      <c r="R3266" s="34">
        <v>17680.940000000002</v>
      </c>
      <c r="S3266" s="34">
        <v>17680.940000000002</v>
      </c>
    </row>
    <row r="3267" spans="2:19">
      <c r="B3267" s="5">
        <v>1988</v>
      </c>
      <c r="C3267" s="34">
        <v>33413.79</v>
      </c>
      <c r="D3267" s="34">
        <v>32508.59</v>
      </c>
      <c r="E3267" s="34">
        <v>32508.59</v>
      </c>
      <c r="F3267" s="34">
        <v>32508.59</v>
      </c>
      <c r="G3267" s="34">
        <v>26993.8</v>
      </c>
      <c r="H3267" s="34">
        <v>26993.8</v>
      </c>
      <c r="I3267" s="34">
        <v>26993.8</v>
      </c>
      <c r="J3267" s="34">
        <v>26993.8</v>
      </c>
      <c r="K3267" s="34">
        <v>26993.8</v>
      </c>
      <c r="L3267" s="34">
        <v>26993.8</v>
      </c>
      <c r="M3267" s="34">
        <v>26993.8</v>
      </c>
      <c r="N3267" s="34">
        <v>26692.07</v>
      </c>
      <c r="O3267" s="34">
        <v>26692.07</v>
      </c>
      <c r="P3267" s="34">
        <v>26692.07</v>
      </c>
      <c r="Q3267" s="34">
        <v>26692.07</v>
      </c>
      <c r="R3267" s="34">
        <v>26692.07</v>
      </c>
      <c r="S3267" s="34">
        <v>26692.07</v>
      </c>
    </row>
    <row r="3268" spans="2:19">
      <c r="B3268" s="5">
        <v>1987</v>
      </c>
      <c r="C3268" s="34">
        <v>44540.25</v>
      </c>
      <c r="D3268" s="34">
        <v>19669.48</v>
      </c>
      <c r="E3268" s="34">
        <v>19669.48</v>
      </c>
      <c r="F3268" s="34">
        <v>19669.48</v>
      </c>
      <c r="G3268" s="34">
        <v>19669.48</v>
      </c>
      <c r="H3268" s="34">
        <v>19669.48</v>
      </c>
      <c r="I3268" s="34">
        <v>19669.48</v>
      </c>
      <c r="J3268" s="34">
        <v>19669.48</v>
      </c>
      <c r="K3268" s="34">
        <v>19669.48</v>
      </c>
      <c r="L3268" s="34">
        <v>19669.48</v>
      </c>
      <c r="M3268" s="34">
        <v>19669.48</v>
      </c>
      <c r="N3268" s="34">
        <v>19669.48</v>
      </c>
      <c r="O3268" s="34">
        <v>19669.48</v>
      </c>
      <c r="P3268" s="34">
        <v>19669.48</v>
      </c>
      <c r="Q3268" s="34">
        <v>19669.48</v>
      </c>
      <c r="R3268" s="34">
        <v>19669.48</v>
      </c>
      <c r="S3268" s="34">
        <v>19669.48</v>
      </c>
    </row>
    <row r="3269" spans="2:19">
      <c r="B3269" s="5">
        <v>1986</v>
      </c>
      <c r="C3269" s="34">
        <v>31302.820500000002</v>
      </c>
      <c r="D3269" s="34">
        <v>30128.360500000003</v>
      </c>
      <c r="E3269" s="34">
        <v>30128.360500000003</v>
      </c>
      <c r="F3269" s="34">
        <v>30128.360500000003</v>
      </c>
      <c r="G3269" s="34">
        <v>30128.360500000003</v>
      </c>
      <c r="H3269" s="34">
        <v>30128.360500000003</v>
      </c>
      <c r="I3269" s="34">
        <v>30128.360500000003</v>
      </c>
      <c r="J3269" s="34">
        <v>30128.360500000003</v>
      </c>
      <c r="K3269" s="34">
        <v>30128.360500000003</v>
      </c>
      <c r="L3269" s="34">
        <v>30128.360500000003</v>
      </c>
      <c r="M3269" s="34">
        <v>30128.360500000003</v>
      </c>
      <c r="N3269" s="34">
        <v>30128.360500000003</v>
      </c>
      <c r="O3269" s="34">
        <v>30128.360500000003</v>
      </c>
      <c r="P3269" s="34">
        <v>30128.360500000003</v>
      </c>
      <c r="Q3269" s="34">
        <v>30128.360500000003</v>
      </c>
      <c r="R3269" s="34">
        <v>30128.360500000003</v>
      </c>
      <c r="S3269" s="34">
        <v>30128.360500000003</v>
      </c>
    </row>
    <row r="3270" spans="2:19">
      <c r="B3270" s="5">
        <v>1985</v>
      </c>
      <c r="C3270" s="34">
        <v>13798.826000000001</v>
      </c>
      <c r="D3270" s="34">
        <v>13798.826000000001</v>
      </c>
      <c r="E3270" s="34">
        <v>13798.826000000001</v>
      </c>
      <c r="F3270" s="34">
        <v>13798.826000000001</v>
      </c>
      <c r="G3270" s="34">
        <v>13798.826000000001</v>
      </c>
      <c r="H3270" s="34">
        <v>13798.826000000001</v>
      </c>
      <c r="I3270" s="34">
        <v>13798.826000000001</v>
      </c>
      <c r="J3270" s="34">
        <v>13798.826000000001</v>
      </c>
      <c r="K3270" s="34">
        <v>13798.826000000001</v>
      </c>
      <c r="L3270" s="34">
        <v>13798.826000000001</v>
      </c>
      <c r="M3270" s="34">
        <v>13798.826000000001</v>
      </c>
      <c r="N3270" s="34">
        <v>13798.826000000001</v>
      </c>
      <c r="O3270" s="34">
        <v>13798.826000000001</v>
      </c>
      <c r="P3270" s="34">
        <v>13798.826000000001</v>
      </c>
      <c r="Q3270" s="34">
        <v>13798.826000000001</v>
      </c>
      <c r="R3270" s="34">
        <v>13798.826000000001</v>
      </c>
      <c r="S3270" s="34">
        <v>13798.826000000001</v>
      </c>
    </row>
    <row r="3271" spans="2:19">
      <c r="B3271" s="5">
        <v>1984</v>
      </c>
      <c r="C3271" s="34">
        <v>22306.863000000001</v>
      </c>
      <c r="D3271" s="34">
        <v>22306.863000000001</v>
      </c>
      <c r="E3271" s="34">
        <v>22306.863000000001</v>
      </c>
      <c r="F3271" s="34">
        <v>22306.863000000001</v>
      </c>
      <c r="G3271" s="34">
        <v>22306.863000000001</v>
      </c>
      <c r="H3271" s="34">
        <v>22306.863000000001</v>
      </c>
      <c r="I3271" s="34">
        <v>22306.863000000001</v>
      </c>
      <c r="J3271" s="34">
        <v>22306.863000000001</v>
      </c>
      <c r="K3271" s="34">
        <v>22306.863000000001</v>
      </c>
      <c r="L3271" s="34">
        <v>22306.863000000001</v>
      </c>
      <c r="M3271" s="34">
        <v>22306.863000000001</v>
      </c>
      <c r="N3271" s="34">
        <v>22306.863000000001</v>
      </c>
      <c r="O3271" s="34">
        <v>22306.863000000001</v>
      </c>
      <c r="P3271" s="34">
        <v>22306.863000000001</v>
      </c>
      <c r="Q3271" s="34">
        <v>22306.863000000001</v>
      </c>
      <c r="R3271" s="34">
        <v>22306.863000000001</v>
      </c>
      <c r="S3271" s="34">
        <v>22306.863000000001</v>
      </c>
    </row>
    <row r="3272" spans="2:19">
      <c r="B3272" s="5">
        <v>1983</v>
      </c>
      <c r="C3272" s="34">
        <v>28730.147000000001</v>
      </c>
      <c r="D3272" s="34">
        <v>28730.147000000001</v>
      </c>
      <c r="E3272" s="34">
        <v>28730.147000000001</v>
      </c>
      <c r="F3272" s="34">
        <v>28730.147000000001</v>
      </c>
      <c r="G3272" s="34">
        <v>28730.147000000001</v>
      </c>
      <c r="H3272" s="34">
        <v>28730.147000000001</v>
      </c>
      <c r="I3272" s="34">
        <v>28730.147000000001</v>
      </c>
      <c r="J3272" s="34">
        <v>28730.147000000001</v>
      </c>
      <c r="K3272" s="34">
        <v>28730.147000000001</v>
      </c>
      <c r="L3272" s="34">
        <v>28730.147000000001</v>
      </c>
      <c r="M3272" s="34">
        <v>28730.147000000001</v>
      </c>
      <c r="N3272" s="34">
        <v>28730.147000000001</v>
      </c>
      <c r="O3272" s="34">
        <v>28730.147000000001</v>
      </c>
      <c r="P3272" s="34">
        <v>28730.147000000001</v>
      </c>
      <c r="Q3272" s="34">
        <v>28730.147000000001</v>
      </c>
      <c r="R3272" s="34">
        <v>28730.147000000001</v>
      </c>
      <c r="S3272" s="34">
        <v>28730.147000000001</v>
      </c>
    </row>
    <row r="3273" spans="2:19">
      <c r="B3273" s="5">
        <v>1982</v>
      </c>
      <c r="C3273" s="34">
        <v>20225.500999999997</v>
      </c>
      <c r="D3273" s="34">
        <v>20225.500999999997</v>
      </c>
      <c r="E3273" s="34">
        <v>20225.500999999997</v>
      </c>
      <c r="F3273" s="34">
        <v>20225.500999999997</v>
      </c>
      <c r="G3273" s="34">
        <v>20225.500999999997</v>
      </c>
      <c r="H3273" s="34">
        <v>20225.500999999997</v>
      </c>
      <c r="I3273" s="34">
        <v>20225.500999999997</v>
      </c>
      <c r="J3273" s="34">
        <v>20225.500999999997</v>
      </c>
      <c r="K3273" s="34">
        <v>20225.500999999997</v>
      </c>
      <c r="L3273" s="34">
        <v>20225.500999999997</v>
      </c>
      <c r="M3273" s="34">
        <v>20225.500999999997</v>
      </c>
      <c r="N3273" s="34">
        <v>20225.500999999997</v>
      </c>
      <c r="O3273" s="34">
        <v>20225.500999999997</v>
      </c>
      <c r="P3273" s="34">
        <v>20225.500999999997</v>
      </c>
      <c r="Q3273" s="34">
        <v>20225.500999999997</v>
      </c>
      <c r="R3273" s="34">
        <v>20225.500999999997</v>
      </c>
      <c r="S3273" s="34">
        <v>20225.500999999997</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6496.99</v>
      </c>
      <c r="D3275" s="34">
        <v>6496.99</v>
      </c>
      <c r="E3275" s="34">
        <v>6496.99</v>
      </c>
      <c r="F3275" s="34">
        <v>6496.99</v>
      </c>
      <c r="G3275" s="34">
        <v>6496.99</v>
      </c>
      <c r="H3275" s="34">
        <v>6496.99</v>
      </c>
      <c r="I3275" s="34">
        <v>6284.29</v>
      </c>
      <c r="J3275" s="34">
        <v>6284.29</v>
      </c>
      <c r="K3275" s="34">
        <v>6284.29</v>
      </c>
      <c r="L3275" s="34">
        <v>6284.29</v>
      </c>
      <c r="M3275" s="34">
        <v>6284.29</v>
      </c>
      <c r="N3275" s="34">
        <v>6284.29</v>
      </c>
      <c r="O3275" s="34">
        <v>6284.29</v>
      </c>
      <c r="P3275" s="34">
        <v>6284.29</v>
      </c>
      <c r="Q3275" s="34">
        <v>6284.29</v>
      </c>
      <c r="R3275" s="34">
        <v>6284.29</v>
      </c>
      <c r="S3275" s="34">
        <v>6284.29</v>
      </c>
    </row>
    <row r="3276" spans="2:19">
      <c r="B3276" s="5">
        <v>1979</v>
      </c>
      <c r="C3276" s="34">
        <v>2465.4499999999998</v>
      </c>
      <c r="D3276" s="34">
        <v>2465.4499999999998</v>
      </c>
      <c r="E3276" s="34">
        <v>2465.4499999999998</v>
      </c>
      <c r="F3276" s="34">
        <v>2465.4499999999998</v>
      </c>
      <c r="G3276" s="34">
        <v>2465.4499999999998</v>
      </c>
      <c r="H3276" s="34">
        <v>2465.4499999999998</v>
      </c>
      <c r="I3276" s="34">
        <v>2465.4499999999998</v>
      </c>
      <c r="J3276" s="34">
        <v>2465.4499999999998</v>
      </c>
      <c r="K3276" s="34">
        <v>2465.4499999999998</v>
      </c>
      <c r="L3276" s="34">
        <v>2465.4499999999998</v>
      </c>
      <c r="M3276" s="34">
        <v>2465.4499999999998</v>
      </c>
      <c r="N3276" s="34">
        <v>2465.4499999999998</v>
      </c>
      <c r="O3276" s="34">
        <v>2465.4499999999998</v>
      </c>
      <c r="P3276" s="34">
        <v>2465.4499999999998</v>
      </c>
      <c r="Q3276" s="34">
        <v>2465.4499999999998</v>
      </c>
      <c r="R3276" s="34">
        <v>2465.4499999999998</v>
      </c>
      <c r="S3276" s="34">
        <v>2465.4499999999998</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2635.71</v>
      </c>
      <c r="D3278" s="34">
        <v>2635.71</v>
      </c>
      <c r="E3278" s="34">
        <v>2635.71</v>
      </c>
      <c r="F3278" s="34">
        <v>2635.71</v>
      </c>
      <c r="G3278" s="34">
        <v>2635.71</v>
      </c>
      <c r="H3278" s="34">
        <v>2635.71</v>
      </c>
      <c r="I3278" s="34">
        <v>2635.71</v>
      </c>
      <c r="J3278" s="34">
        <v>2635.71</v>
      </c>
      <c r="K3278" s="34">
        <v>2635.71</v>
      </c>
      <c r="L3278" s="34">
        <v>2635.71</v>
      </c>
      <c r="M3278" s="34">
        <v>2635.71</v>
      </c>
      <c r="N3278" s="34">
        <v>2635.71</v>
      </c>
      <c r="O3278" s="34">
        <v>2635.71</v>
      </c>
      <c r="P3278" s="34">
        <v>2635.71</v>
      </c>
      <c r="Q3278" s="34">
        <v>2635.71</v>
      </c>
      <c r="R3278" s="34">
        <v>2635.71</v>
      </c>
      <c r="S3278" s="34">
        <v>2635.71</v>
      </c>
    </row>
    <row r="3279" spans="2:19">
      <c r="B3279" s="5">
        <v>1976</v>
      </c>
      <c r="C3279" s="34">
        <v>2976.7400000000002</v>
      </c>
      <c r="D3279" s="34">
        <v>2976.7400000000002</v>
      </c>
      <c r="E3279" s="34">
        <v>2976.7400000000002</v>
      </c>
      <c r="F3279" s="34">
        <v>2976.7400000000002</v>
      </c>
      <c r="G3279" s="34">
        <v>2976.7400000000002</v>
      </c>
      <c r="H3279" s="34">
        <v>2976.7400000000002</v>
      </c>
      <c r="I3279" s="34">
        <v>2976.7400000000002</v>
      </c>
      <c r="J3279" s="34">
        <v>2976.7400000000002</v>
      </c>
      <c r="K3279" s="34">
        <v>2976.7400000000002</v>
      </c>
      <c r="L3279" s="34">
        <v>2976.7400000000002</v>
      </c>
      <c r="M3279" s="34">
        <v>2976.7400000000002</v>
      </c>
      <c r="N3279" s="34">
        <v>2976.7400000000002</v>
      </c>
      <c r="O3279" s="34">
        <v>2976.7400000000002</v>
      </c>
      <c r="P3279" s="34">
        <v>2976.7400000000002</v>
      </c>
      <c r="Q3279" s="34">
        <v>2976.7400000000002</v>
      </c>
      <c r="R3279" s="34">
        <v>2976.7400000000002</v>
      </c>
      <c r="S3279" s="34">
        <v>2976.7400000000002</v>
      </c>
    </row>
    <row r="3280" spans="2:19">
      <c r="B3280" s="5">
        <v>1975</v>
      </c>
      <c r="C3280" s="34">
        <v>3915.47</v>
      </c>
      <c r="D3280" s="34">
        <v>3915.47</v>
      </c>
      <c r="E3280" s="34">
        <v>3915.47</v>
      </c>
      <c r="F3280" s="34">
        <v>3915.47</v>
      </c>
      <c r="G3280" s="34">
        <v>3915.47</v>
      </c>
      <c r="H3280" s="34">
        <v>3915.47</v>
      </c>
      <c r="I3280" s="34">
        <v>3915.47</v>
      </c>
      <c r="J3280" s="34">
        <v>3915.47</v>
      </c>
      <c r="K3280" s="34">
        <v>3915.47</v>
      </c>
      <c r="L3280" s="34">
        <v>3915.47</v>
      </c>
      <c r="M3280" s="34">
        <v>3915.47</v>
      </c>
      <c r="N3280" s="34">
        <v>3915.47</v>
      </c>
      <c r="O3280" s="34">
        <v>3915.47</v>
      </c>
      <c r="P3280" s="34">
        <v>3915.47</v>
      </c>
      <c r="Q3280" s="34">
        <v>3915.47</v>
      </c>
      <c r="R3280" s="34">
        <v>3915.47</v>
      </c>
      <c r="S3280" s="34">
        <v>3915.47</v>
      </c>
    </row>
    <row r="3281" spans="2:19">
      <c r="B3281" s="5">
        <v>1974</v>
      </c>
      <c r="C3281" s="34">
        <v>265.87</v>
      </c>
      <c r="D3281" s="34">
        <v>265.87</v>
      </c>
      <c r="E3281" s="34">
        <v>265.87</v>
      </c>
      <c r="F3281" s="34">
        <v>265.87</v>
      </c>
      <c r="G3281" s="34">
        <v>265.87</v>
      </c>
      <c r="H3281" s="34">
        <v>265.87</v>
      </c>
      <c r="I3281" s="34">
        <v>265.87</v>
      </c>
      <c r="J3281" s="34">
        <v>265.87</v>
      </c>
      <c r="K3281" s="34">
        <v>265.87</v>
      </c>
      <c r="L3281" s="34">
        <v>265.87</v>
      </c>
      <c r="M3281" s="34">
        <v>265.87</v>
      </c>
      <c r="N3281" s="34">
        <v>265.87</v>
      </c>
      <c r="O3281" s="34">
        <v>265.87</v>
      </c>
      <c r="P3281" s="34">
        <v>265.87</v>
      </c>
      <c r="Q3281" s="34">
        <v>265.87</v>
      </c>
      <c r="R3281" s="34">
        <v>265.87</v>
      </c>
      <c r="S3281" s="34">
        <v>265.87</v>
      </c>
    </row>
    <row r="3282" spans="2:19">
      <c r="B3282" s="5">
        <v>1973</v>
      </c>
      <c r="C3282" s="34">
        <v>3534.05</v>
      </c>
      <c r="D3282" s="34">
        <v>3534.05</v>
      </c>
      <c r="E3282" s="34">
        <v>3534.05</v>
      </c>
      <c r="F3282" s="34">
        <v>3534.05</v>
      </c>
      <c r="G3282" s="34">
        <v>3534.05</v>
      </c>
      <c r="H3282" s="34">
        <v>3534.05</v>
      </c>
      <c r="I3282" s="34">
        <v>3534.05</v>
      </c>
      <c r="J3282" s="34">
        <v>3534.05</v>
      </c>
      <c r="K3282" s="34">
        <v>3534.05</v>
      </c>
      <c r="L3282" s="34">
        <v>3534.05</v>
      </c>
      <c r="M3282" s="34">
        <v>3534.05</v>
      </c>
      <c r="N3282" s="34">
        <v>3534.05</v>
      </c>
      <c r="O3282" s="34">
        <v>3534.05</v>
      </c>
      <c r="P3282" s="34">
        <v>3534.05</v>
      </c>
      <c r="Q3282" s="34">
        <v>3534.05</v>
      </c>
      <c r="R3282" s="34">
        <v>3534.05</v>
      </c>
      <c r="S3282" s="34">
        <v>3534.05</v>
      </c>
    </row>
    <row r="3283" spans="2:19">
      <c r="B3283" s="5">
        <v>1972</v>
      </c>
      <c r="C3283" s="34">
        <v>1582.4499999999998</v>
      </c>
      <c r="D3283" s="34">
        <v>1582.4499999999998</v>
      </c>
      <c r="E3283" s="34">
        <v>1582.4499999999998</v>
      </c>
      <c r="F3283" s="34">
        <v>1582.4499999999998</v>
      </c>
      <c r="G3283" s="34">
        <v>1582.4499999999998</v>
      </c>
      <c r="H3283" s="34">
        <v>1582.4499999999998</v>
      </c>
      <c r="I3283" s="34">
        <v>1582.4499999999998</v>
      </c>
      <c r="J3283" s="34">
        <v>1582.4499999999998</v>
      </c>
      <c r="K3283" s="34">
        <v>1582.4499999999998</v>
      </c>
      <c r="L3283" s="34">
        <v>1582.4499999999998</v>
      </c>
      <c r="M3283" s="34">
        <v>1582.4499999999998</v>
      </c>
      <c r="N3283" s="34">
        <v>1582.4499999999998</v>
      </c>
      <c r="O3283" s="34">
        <v>1582.4499999999998</v>
      </c>
      <c r="P3283" s="34">
        <v>1582.4499999999998</v>
      </c>
      <c r="Q3283" s="34">
        <v>1582.4499999999998</v>
      </c>
      <c r="R3283" s="34">
        <v>1582.4499999999998</v>
      </c>
      <c r="S3283" s="34">
        <v>1582.4499999999998</v>
      </c>
    </row>
    <row r="3284" spans="2:19">
      <c r="B3284" s="5">
        <v>1971</v>
      </c>
      <c r="C3284" s="34">
        <v>1477.6</v>
      </c>
      <c r="D3284" s="34">
        <v>1457.49</v>
      </c>
      <c r="E3284" s="34">
        <v>1457.49</v>
      </c>
      <c r="F3284" s="34">
        <v>1457.49</v>
      </c>
      <c r="G3284" s="34">
        <v>1457.49</v>
      </c>
      <c r="H3284" s="34">
        <v>1457.49</v>
      </c>
      <c r="I3284" s="34">
        <v>1457.49</v>
      </c>
      <c r="J3284" s="34">
        <v>1457.49</v>
      </c>
      <c r="K3284" s="34">
        <v>1276.51</v>
      </c>
      <c r="L3284" s="34">
        <v>1276.51</v>
      </c>
      <c r="M3284" s="34">
        <v>1276.51</v>
      </c>
      <c r="N3284" s="34">
        <v>945.41</v>
      </c>
      <c r="O3284" s="34">
        <v>945.41</v>
      </c>
      <c r="P3284" s="34">
        <v>945.41</v>
      </c>
      <c r="Q3284" s="34">
        <v>945.41</v>
      </c>
      <c r="R3284" s="34">
        <v>945.41</v>
      </c>
      <c r="S3284" s="34">
        <v>945.41</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c r="P3285" s="34"/>
      <c r="Q3285" s="34"/>
      <c r="R3285" s="34"/>
      <c r="S3285" s="34"/>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c r="P3286" s="34"/>
      <c r="Q3286" s="34"/>
      <c r="R3286" s="34"/>
      <c r="S3286" s="34"/>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c r="P3287" s="34"/>
      <c r="Q3287" s="34"/>
      <c r="R3287" s="34"/>
      <c r="S3287" s="34"/>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c r="P3288" s="34"/>
      <c r="Q3288" s="34"/>
      <c r="R3288" s="34"/>
      <c r="S3288" s="34"/>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c r="P3289" s="34"/>
      <c r="Q3289" s="34"/>
      <c r="R3289" s="34"/>
      <c r="S3289" s="34"/>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c r="P3290" s="34"/>
      <c r="Q3290" s="34"/>
      <c r="R3290" s="34"/>
      <c r="S3290" s="34"/>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c r="P3291" s="34"/>
      <c r="Q3291" s="34"/>
      <c r="R3291" s="34"/>
      <c r="S3291" s="34"/>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c r="P3292" s="34"/>
      <c r="Q3292" s="34"/>
      <c r="R3292" s="34"/>
      <c r="S3292" s="34"/>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c r="P3293" s="34"/>
      <c r="Q3293" s="34"/>
      <c r="R3293" s="34"/>
      <c r="S3293" s="34"/>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c r="P3294" s="34"/>
      <c r="Q3294" s="34"/>
      <c r="R3294" s="34"/>
      <c r="S3294" s="34"/>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c r="P3295" s="34"/>
      <c r="Q3295" s="34"/>
      <c r="R3295" s="34"/>
      <c r="S3295" s="34"/>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c r="P3296" s="34"/>
      <c r="Q3296" s="34"/>
      <c r="R3296" s="34"/>
      <c r="S3296" s="34"/>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c r="P3297" s="34"/>
      <c r="Q3297" s="34"/>
      <c r="R3297" s="34"/>
      <c r="S3297" s="34"/>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c r="P3298" s="34"/>
      <c r="Q3298" s="34"/>
      <c r="R3298" s="34"/>
      <c r="S3298" s="34"/>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c r="P3299" s="34"/>
      <c r="Q3299" s="34"/>
      <c r="R3299" s="34"/>
      <c r="S3299" s="34"/>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c r="P3300" s="34"/>
      <c r="Q3300" s="34"/>
      <c r="R3300" s="34"/>
      <c r="S3300" s="34"/>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c r="P3301" s="34"/>
      <c r="Q3301" s="34"/>
      <c r="R3301" s="34"/>
      <c r="S3301" s="34"/>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c r="P3302" s="34"/>
      <c r="Q3302" s="34"/>
      <c r="R3302" s="34"/>
      <c r="S3302" s="34"/>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c r="P3303" s="34"/>
      <c r="Q3303" s="34"/>
      <c r="R3303" s="34"/>
      <c r="S3303" s="34"/>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c r="P3304" s="34"/>
      <c r="Q3304" s="34"/>
      <c r="R3304" s="34"/>
      <c r="S3304" s="34"/>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c r="P3305" s="34"/>
      <c r="Q3305" s="34"/>
      <c r="R3305" s="34"/>
      <c r="S3305" s="34"/>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c r="P3306" s="34"/>
      <c r="Q3306" s="34"/>
      <c r="R3306" s="34"/>
      <c r="S3306" s="34"/>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c r="P3307" s="34"/>
      <c r="Q3307" s="34"/>
      <c r="R3307" s="34"/>
      <c r="S3307" s="34"/>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c r="P3308" s="34"/>
      <c r="Q3308" s="34"/>
      <c r="R3308" s="34"/>
      <c r="S3308" s="34"/>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c r="P3309" s="34"/>
      <c r="Q3309" s="34"/>
      <c r="R3309" s="34"/>
      <c r="S3309" s="34"/>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c r="P3310" s="34"/>
      <c r="Q3310" s="34"/>
      <c r="R3310" s="34"/>
      <c r="S3310" s="34"/>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c r="P3311" s="34"/>
      <c r="Q3311" s="34"/>
      <c r="R3311" s="34"/>
      <c r="S3311" s="34"/>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c r="P3312" s="34"/>
      <c r="Q3312" s="34"/>
      <c r="R3312" s="34"/>
      <c r="S3312" s="34"/>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c r="P3313" s="34"/>
      <c r="Q3313" s="34"/>
      <c r="R3313" s="34"/>
      <c r="S3313" s="34"/>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c r="P3314" s="34"/>
      <c r="Q3314" s="34"/>
      <c r="R3314" s="34"/>
      <c r="S3314" s="34"/>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c r="P3315" s="34"/>
      <c r="Q3315" s="34"/>
      <c r="R3315" s="34"/>
      <c r="S3315" s="34"/>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c r="P3316" s="34"/>
      <c r="Q3316" s="34"/>
      <c r="R3316" s="34"/>
      <c r="S3316" s="34"/>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c r="P3317" s="34"/>
      <c r="Q3317" s="34"/>
      <c r="R3317" s="34"/>
      <c r="S3317" s="34"/>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c r="P3318" s="34"/>
      <c r="Q3318" s="34"/>
      <c r="R3318" s="34"/>
      <c r="S3318" s="34"/>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c r="P3319" s="34"/>
      <c r="Q3319" s="34"/>
      <c r="R3319" s="34"/>
      <c r="S3319" s="34"/>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c r="P3320" s="34"/>
      <c r="Q3320" s="34"/>
      <c r="R3320" s="34"/>
      <c r="S3320" s="34"/>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c r="P3321" s="34"/>
      <c r="Q3321" s="34"/>
      <c r="R3321" s="34"/>
      <c r="S3321" s="34"/>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c r="P3322" s="34"/>
      <c r="Q3322" s="34"/>
      <c r="R3322" s="34"/>
      <c r="S3322" s="34"/>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c r="P3323" s="34"/>
      <c r="Q3323" s="34"/>
      <c r="R3323" s="34"/>
      <c r="S3323" s="34"/>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c r="P3324" s="34"/>
      <c r="Q3324" s="34"/>
      <c r="R3324" s="34"/>
      <c r="S3324" s="34"/>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c r="P3325" s="34"/>
      <c r="Q3325" s="34"/>
      <c r="R3325" s="34"/>
      <c r="S3325" s="34"/>
    </row>
    <row r="3326" spans="1:19" ht="25.5">
      <c r="A3326" s="63" t="s">
        <v>138</v>
      </c>
      <c r="B3326" s="6" t="s">
        <v>10</v>
      </c>
      <c r="C3326" s="10">
        <f>SUM(C3249:C3325)</f>
        <v>1580909.2674999996</v>
      </c>
      <c r="D3326" s="10">
        <f>SUM(D3248:D3325)</f>
        <v>1595787.6875000002</v>
      </c>
      <c r="E3326" s="10">
        <f>SUM(E3247:E3325)</f>
        <v>1627796.8975000002</v>
      </c>
      <c r="F3326" s="10">
        <f>SUM(F3246:F3325)</f>
        <v>1658677.4974999998</v>
      </c>
      <c r="G3326" s="10">
        <f>SUM(G3245:G3325)</f>
        <v>1723308.8274999994</v>
      </c>
      <c r="H3326" s="10">
        <f>SUM(H3239:H3325)</f>
        <v>1796902.6774999995</v>
      </c>
      <c r="I3326" s="10">
        <f>SUM(I3239:I3325)</f>
        <v>1951289.1974999993</v>
      </c>
      <c r="J3326" s="10">
        <f t="shared" ref="J3326" si="65">SUM(J3239:J3325)</f>
        <v>1957041.5774999992</v>
      </c>
      <c r="K3326" s="10">
        <f>SUM(K3239:K3325)</f>
        <v>1987344.9974999996</v>
      </c>
      <c r="L3326" s="10">
        <f t="shared" ref="L3326" si="66">SUM(L3239:L3325)</f>
        <v>2005596.9174999995</v>
      </c>
      <c r="M3326" s="10">
        <f>SUM(M3239:M3325)</f>
        <v>1973371.0474999994</v>
      </c>
      <c r="N3326" s="10">
        <f>SUM(N3234:N3325)</f>
        <v>1983641.6874999995</v>
      </c>
      <c r="O3326" s="10">
        <f>SUM(O3234:O3325)</f>
        <v>2075593.6874999995</v>
      </c>
      <c r="P3326" s="10">
        <f>SUM(P3234:P3325)</f>
        <v>2165941.6875000005</v>
      </c>
      <c r="Q3326" s="10">
        <f>SUM(Q3234:Q3325)</f>
        <v>2407688.6875</v>
      </c>
      <c r="R3326" s="10">
        <f>SUM(R3233:R3325)</f>
        <v>2448066.6875000005</v>
      </c>
      <c r="S3326" s="10">
        <f>SUM(S3233:S3325)</f>
        <v>2526978.6874999995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v>0</v>
      </c>
      <c r="O3428" s="34"/>
      <c r="P3428" s="34"/>
      <c r="Q3428" s="34"/>
      <c r="R3428" s="34"/>
      <c r="S3428" s="34"/>
    </row>
    <row r="3429" spans="1:19">
      <c r="B3429" s="5">
        <v>2016</v>
      </c>
      <c r="C3429" s="33"/>
      <c r="D3429" s="33"/>
      <c r="E3429" s="33"/>
      <c r="F3429" s="33"/>
      <c r="G3429" s="33"/>
      <c r="H3429" s="33"/>
      <c r="I3429" s="33"/>
      <c r="J3429" s="33"/>
      <c r="K3429" s="33"/>
      <c r="L3429" s="33"/>
      <c r="M3429" s="34">
        <v>0</v>
      </c>
      <c r="N3429" s="34">
        <v>0</v>
      </c>
      <c r="O3429" s="34"/>
      <c r="P3429" s="34"/>
      <c r="Q3429" s="34"/>
      <c r="R3429" s="34"/>
      <c r="S3429" s="34"/>
    </row>
    <row r="3430" spans="1:19">
      <c r="B3430" s="5">
        <v>2015</v>
      </c>
      <c r="C3430" s="33"/>
      <c r="D3430" s="33"/>
      <c r="E3430" s="33"/>
      <c r="F3430" s="33"/>
      <c r="G3430" s="33"/>
      <c r="H3430" s="33"/>
      <c r="I3430" s="33"/>
      <c r="J3430" s="33"/>
      <c r="K3430" s="33"/>
      <c r="L3430" s="34"/>
      <c r="M3430" s="34">
        <v>0</v>
      </c>
      <c r="N3430" s="34">
        <v>0</v>
      </c>
      <c r="O3430" s="34"/>
      <c r="P3430" s="34"/>
      <c r="Q3430" s="34"/>
      <c r="R3430" s="34"/>
      <c r="S3430" s="34"/>
    </row>
    <row r="3431" spans="1:19">
      <c r="B3431" s="5">
        <v>2014</v>
      </c>
      <c r="C3431" s="33"/>
      <c r="D3431" s="33"/>
      <c r="E3431" s="33"/>
      <c r="F3431" s="33"/>
      <c r="G3431" s="33"/>
      <c r="H3431" s="33"/>
      <c r="I3431" s="33"/>
      <c r="J3431" s="33"/>
      <c r="K3431" s="34"/>
      <c r="L3431" s="34">
        <v>0</v>
      </c>
      <c r="M3431" s="34">
        <v>0</v>
      </c>
      <c r="N3431" s="34">
        <v>0</v>
      </c>
      <c r="O3431" s="34"/>
      <c r="P3431" s="34"/>
      <c r="Q3431" s="34"/>
      <c r="R3431" s="34"/>
      <c r="S3431" s="34"/>
    </row>
    <row r="3432" spans="1:19">
      <c r="B3432" s="5">
        <v>2013</v>
      </c>
      <c r="C3432" s="33"/>
      <c r="D3432" s="33"/>
      <c r="E3432" s="33"/>
      <c r="F3432" s="33"/>
      <c r="G3432" s="33"/>
      <c r="H3432" s="33"/>
      <c r="I3432" s="33"/>
      <c r="J3432" s="34"/>
      <c r="K3432" s="34"/>
      <c r="L3432" s="34">
        <v>0</v>
      </c>
      <c r="M3432" s="34">
        <v>0</v>
      </c>
      <c r="N3432" s="34">
        <v>0</v>
      </c>
      <c r="O3432" s="34"/>
      <c r="P3432" s="34"/>
      <c r="Q3432" s="34"/>
      <c r="R3432" s="34"/>
      <c r="S3432" s="34"/>
    </row>
    <row r="3433" spans="1:19">
      <c r="B3433" s="5">
        <v>2012</v>
      </c>
      <c r="C3433" s="33"/>
      <c r="D3433" s="33"/>
      <c r="E3433" s="33"/>
      <c r="F3433" s="33"/>
      <c r="G3433" s="33"/>
      <c r="H3433" s="33"/>
      <c r="I3433" s="34"/>
      <c r="J3433" s="34"/>
      <c r="K3433" s="34"/>
      <c r="L3433" s="34">
        <v>0</v>
      </c>
      <c r="M3433" s="34">
        <v>0</v>
      </c>
      <c r="N3433" s="34">
        <v>0</v>
      </c>
      <c r="O3433" s="34"/>
      <c r="P3433" s="34"/>
      <c r="Q3433" s="34"/>
      <c r="R3433" s="34"/>
      <c r="S3433" s="34"/>
    </row>
    <row r="3434" spans="1:19">
      <c r="B3434" s="5">
        <v>2011</v>
      </c>
      <c r="C3434" s="33"/>
      <c r="D3434" s="33"/>
      <c r="E3434" s="33"/>
      <c r="F3434" s="33"/>
      <c r="G3434" s="33"/>
      <c r="H3434" s="34"/>
      <c r="I3434" s="34"/>
      <c r="J3434" s="34"/>
      <c r="K3434" s="34"/>
      <c r="L3434" s="34">
        <v>0</v>
      </c>
      <c r="M3434" s="34">
        <v>0</v>
      </c>
      <c r="N3434" s="34">
        <v>0</v>
      </c>
      <c r="O3434" s="34"/>
      <c r="P3434" s="34"/>
      <c r="Q3434" s="34"/>
      <c r="R3434" s="34"/>
      <c r="S3434" s="34"/>
    </row>
    <row r="3435" spans="1:19">
      <c r="B3435" s="5">
        <v>2010</v>
      </c>
      <c r="C3435" s="33"/>
      <c r="D3435" s="33"/>
      <c r="E3435" s="33"/>
      <c r="F3435" s="33"/>
      <c r="G3435" s="34"/>
      <c r="H3435" s="34"/>
      <c r="I3435" s="34"/>
      <c r="J3435" s="34"/>
      <c r="K3435" s="34"/>
      <c r="L3435" s="34">
        <v>0</v>
      </c>
      <c r="M3435" s="34">
        <v>0</v>
      </c>
      <c r="N3435" s="34">
        <v>0</v>
      </c>
      <c r="O3435" s="34"/>
      <c r="P3435" s="34"/>
      <c r="Q3435" s="34"/>
      <c r="R3435" s="34"/>
      <c r="S3435" s="34"/>
    </row>
    <row r="3436" spans="1:19">
      <c r="B3436" s="5">
        <v>2009</v>
      </c>
      <c r="C3436" s="33"/>
      <c r="D3436" s="33"/>
      <c r="E3436" s="33"/>
      <c r="F3436" s="34"/>
      <c r="G3436" s="34"/>
      <c r="H3436" s="34"/>
      <c r="I3436" s="34"/>
      <c r="J3436" s="34"/>
      <c r="K3436" s="34"/>
      <c r="L3436" s="34">
        <v>0</v>
      </c>
      <c r="M3436" s="34">
        <v>0</v>
      </c>
      <c r="N3436" s="34">
        <v>0</v>
      </c>
      <c r="O3436" s="34"/>
      <c r="P3436" s="34"/>
      <c r="Q3436" s="34"/>
      <c r="R3436" s="34"/>
      <c r="S3436" s="34"/>
    </row>
    <row r="3437" spans="1:19">
      <c r="B3437" s="5">
        <v>2008</v>
      </c>
      <c r="C3437" s="33"/>
      <c r="D3437" s="33"/>
      <c r="E3437" s="34"/>
      <c r="F3437" s="34"/>
      <c r="G3437" s="34"/>
      <c r="H3437" s="34"/>
      <c r="I3437" s="34"/>
      <c r="J3437" s="34"/>
      <c r="K3437" s="34"/>
      <c r="L3437" s="34">
        <v>0</v>
      </c>
      <c r="M3437" s="34">
        <v>0</v>
      </c>
      <c r="N3437" s="34">
        <v>0</v>
      </c>
      <c r="O3437" s="34"/>
      <c r="P3437" s="34"/>
      <c r="Q3437" s="34"/>
      <c r="R3437" s="34"/>
      <c r="S3437" s="34"/>
    </row>
    <row r="3438" spans="1:19">
      <c r="B3438" s="5">
        <v>2007</v>
      </c>
      <c r="C3438" s="33"/>
      <c r="D3438" s="34"/>
      <c r="E3438" s="34"/>
      <c r="F3438" s="34"/>
      <c r="G3438" s="34"/>
      <c r="H3438" s="34"/>
      <c r="I3438" s="34"/>
      <c r="J3438" s="34"/>
      <c r="K3438" s="34"/>
      <c r="L3438" s="34">
        <v>0</v>
      </c>
      <c r="M3438" s="34">
        <v>0</v>
      </c>
      <c r="N3438" s="34">
        <v>0</v>
      </c>
      <c r="O3438" s="34"/>
      <c r="P3438" s="34"/>
      <c r="Q3438" s="34"/>
      <c r="R3438" s="34"/>
      <c r="S3438" s="34"/>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c r="P3439" s="34"/>
      <c r="Q3439" s="34"/>
      <c r="R3439" s="34"/>
      <c r="S3439" s="34"/>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c r="P3440" s="34"/>
      <c r="Q3440" s="34"/>
      <c r="R3440" s="34"/>
      <c r="S3440" s="34"/>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c r="P3441" s="34"/>
      <c r="Q3441" s="34"/>
      <c r="R3441" s="34"/>
      <c r="S3441" s="34"/>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c r="P3442" s="34"/>
      <c r="Q3442" s="34"/>
      <c r="R3442" s="34"/>
      <c r="S3442" s="34"/>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c r="P3443" s="34"/>
      <c r="Q3443" s="34"/>
      <c r="R3443" s="34"/>
      <c r="S3443" s="34"/>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c r="P3444" s="34"/>
      <c r="Q3444" s="34"/>
      <c r="R3444" s="34"/>
      <c r="S3444" s="34"/>
    </row>
    <row r="3445" spans="2:19">
      <c r="B3445" s="5">
        <v>2000</v>
      </c>
      <c r="C3445" s="34">
        <v>36338.78</v>
      </c>
      <c r="D3445" s="34">
        <v>36338.78</v>
      </c>
      <c r="E3445" s="34">
        <v>36338.78</v>
      </c>
      <c r="F3445" s="34">
        <v>36338.78</v>
      </c>
      <c r="G3445" s="34">
        <v>36338.78</v>
      </c>
      <c r="H3445" s="34">
        <v>36338.78</v>
      </c>
      <c r="I3445" s="34">
        <v>36338.78</v>
      </c>
      <c r="J3445" s="34">
        <v>36338.78</v>
      </c>
      <c r="K3445" s="34">
        <v>36338.78</v>
      </c>
      <c r="L3445" s="34">
        <v>36338.78</v>
      </c>
      <c r="M3445" s="34">
        <v>36338.78</v>
      </c>
      <c r="N3445" s="34">
        <v>36338.78</v>
      </c>
      <c r="O3445" s="34">
        <v>36338.78</v>
      </c>
      <c r="P3445" s="34">
        <v>36338.78</v>
      </c>
      <c r="Q3445" s="34">
        <v>36338.78</v>
      </c>
      <c r="R3445" s="34">
        <v>36338.78</v>
      </c>
      <c r="S3445" s="34">
        <v>36338.78</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75929.91</v>
      </c>
      <c r="D3455" s="34">
        <v>75929.91</v>
      </c>
      <c r="E3455" s="34">
        <v>75929.91</v>
      </c>
      <c r="F3455" s="34">
        <v>75929.91</v>
      </c>
      <c r="G3455" s="34">
        <v>75929.91</v>
      </c>
      <c r="H3455" s="34">
        <v>75929.91</v>
      </c>
      <c r="I3455" s="34">
        <v>75929.91</v>
      </c>
      <c r="J3455" s="34">
        <v>75929.91</v>
      </c>
      <c r="K3455" s="34">
        <v>75929.91</v>
      </c>
      <c r="L3455" s="34">
        <v>75929.91</v>
      </c>
      <c r="M3455" s="34">
        <v>75929.91</v>
      </c>
      <c r="N3455" s="34">
        <v>75929.91</v>
      </c>
      <c r="O3455" s="34">
        <v>75929.91</v>
      </c>
      <c r="P3455" s="34">
        <v>75929.91</v>
      </c>
      <c r="Q3455" s="34">
        <v>75929.91</v>
      </c>
      <c r="R3455" s="34">
        <v>75929.91</v>
      </c>
      <c r="S3455" s="34">
        <v>75929.91</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c r="P3457" s="34"/>
      <c r="Q3457" s="34"/>
      <c r="R3457" s="34"/>
      <c r="S3457" s="34"/>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c r="P3458" s="34"/>
      <c r="Q3458" s="34"/>
      <c r="R3458" s="34"/>
      <c r="S3458" s="34"/>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c r="P3459" s="34"/>
      <c r="Q3459" s="34"/>
      <c r="R3459" s="34"/>
      <c r="S3459" s="34"/>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c r="P3460" s="34"/>
      <c r="Q3460" s="34"/>
      <c r="R3460" s="34"/>
      <c r="S3460" s="34"/>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c r="P3461" s="34"/>
      <c r="Q3461" s="34"/>
      <c r="R3461" s="34"/>
      <c r="S3461" s="34"/>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c r="P3462" s="34"/>
      <c r="Q3462" s="34"/>
      <c r="R3462" s="34"/>
      <c r="S3462" s="34"/>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c r="P3463" s="34"/>
      <c r="Q3463" s="34"/>
      <c r="R3463" s="34"/>
      <c r="S3463" s="34"/>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c r="P3464" s="34"/>
      <c r="Q3464" s="34"/>
      <c r="R3464" s="34"/>
      <c r="S3464" s="34"/>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c r="P3465" s="34"/>
      <c r="Q3465" s="34"/>
      <c r="R3465" s="34"/>
      <c r="S3465" s="34"/>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c r="P3466" s="34"/>
      <c r="Q3466" s="34"/>
      <c r="R3466" s="34"/>
      <c r="S3466" s="34"/>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c r="P3467" s="34"/>
      <c r="Q3467" s="34"/>
      <c r="R3467" s="34"/>
      <c r="S3467" s="34"/>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c r="P3468" s="34"/>
      <c r="Q3468" s="34"/>
      <c r="R3468" s="34"/>
      <c r="S3468" s="34"/>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c r="P3469" s="34"/>
      <c r="Q3469" s="34"/>
      <c r="R3469" s="34"/>
      <c r="S3469" s="34"/>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c r="P3470" s="34"/>
      <c r="Q3470" s="34"/>
      <c r="R3470" s="34"/>
      <c r="S3470" s="34"/>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c r="P3471" s="34"/>
      <c r="Q3471" s="34"/>
      <c r="R3471" s="34"/>
      <c r="S3471" s="34"/>
    </row>
    <row r="3472" spans="2:19">
      <c r="B3472" s="5">
        <v>1973</v>
      </c>
      <c r="C3472" s="34">
        <v>55582.020000000004</v>
      </c>
      <c r="D3472" s="34">
        <v>55582.020000000004</v>
      </c>
      <c r="E3472" s="34">
        <v>18123.490000000002</v>
      </c>
      <c r="F3472" s="34">
        <v>18123.490000000002</v>
      </c>
      <c r="G3472" s="34">
        <v>18123.490000000002</v>
      </c>
      <c r="H3472" s="34">
        <v>18123.490000000002</v>
      </c>
      <c r="I3472" s="34">
        <v>18123.490000000002</v>
      </c>
      <c r="J3472" s="34">
        <v>18123.490000000002</v>
      </c>
      <c r="K3472" s="34">
        <v>0</v>
      </c>
      <c r="L3472" s="34">
        <v>0</v>
      </c>
      <c r="M3472" s="34">
        <v>0</v>
      </c>
      <c r="N3472" s="34">
        <v>0</v>
      </c>
      <c r="O3472" s="34"/>
      <c r="P3472" s="34"/>
      <c r="Q3472" s="34"/>
      <c r="R3472" s="34"/>
      <c r="S3472" s="34"/>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c r="P3473" s="34"/>
      <c r="Q3473" s="34"/>
      <c r="R3473" s="34"/>
      <c r="S3473" s="34"/>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c r="P3474" s="34"/>
      <c r="Q3474" s="34"/>
      <c r="R3474" s="34"/>
      <c r="S3474" s="34"/>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c r="P3475" s="34"/>
      <c r="Q3475" s="34"/>
      <c r="R3475" s="34"/>
      <c r="S3475" s="34"/>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c r="P3476" s="34"/>
      <c r="Q3476" s="34"/>
      <c r="R3476" s="34"/>
      <c r="S3476" s="34"/>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c r="P3477" s="34"/>
      <c r="Q3477" s="34"/>
      <c r="R3477" s="34"/>
      <c r="S3477" s="34"/>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c r="P3478" s="34"/>
      <c r="Q3478" s="34"/>
      <c r="R3478" s="34"/>
      <c r="S3478" s="34"/>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c r="P3479" s="34"/>
      <c r="Q3479" s="34"/>
      <c r="R3479" s="34"/>
      <c r="S3479" s="34"/>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c r="P3480" s="34"/>
      <c r="Q3480" s="34"/>
      <c r="R3480" s="34"/>
      <c r="S3480" s="34"/>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c r="P3481" s="34"/>
      <c r="Q3481" s="34"/>
      <c r="R3481" s="34"/>
      <c r="S3481" s="34"/>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c r="P3482" s="34"/>
      <c r="Q3482" s="34"/>
      <c r="R3482" s="34"/>
      <c r="S3482" s="34"/>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c r="P3483" s="34"/>
      <c r="Q3483" s="34"/>
      <c r="R3483" s="34"/>
      <c r="S3483" s="34"/>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c r="P3484" s="34"/>
      <c r="Q3484" s="34"/>
      <c r="R3484" s="34"/>
      <c r="S3484" s="34"/>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c r="P3485" s="34"/>
      <c r="Q3485" s="34"/>
      <c r="R3485" s="34"/>
      <c r="S3485" s="34"/>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c r="P3486" s="34"/>
      <c r="Q3486" s="34"/>
      <c r="R3486" s="34"/>
      <c r="S3486" s="34"/>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c r="P3487" s="34"/>
      <c r="Q3487" s="34"/>
      <c r="R3487" s="34"/>
      <c r="S3487" s="34"/>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c r="P3488" s="34"/>
      <c r="Q3488" s="34"/>
      <c r="R3488" s="34"/>
      <c r="S3488" s="34"/>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c r="P3489" s="34"/>
      <c r="Q3489" s="34"/>
      <c r="R3489" s="34"/>
      <c r="S3489" s="34"/>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c r="P3490" s="34"/>
      <c r="Q3490" s="34"/>
      <c r="R3490" s="34"/>
      <c r="S3490" s="34"/>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c r="P3491" s="34"/>
      <c r="Q3491" s="34"/>
      <c r="R3491" s="34"/>
      <c r="S3491" s="34"/>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c r="P3492" s="34"/>
      <c r="Q3492" s="34"/>
      <c r="R3492" s="34"/>
      <c r="S3492" s="34"/>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c r="P3493" s="34"/>
      <c r="Q3493" s="34"/>
      <c r="R3493" s="34"/>
      <c r="S3493" s="34"/>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c r="P3494" s="34"/>
      <c r="Q3494" s="34"/>
      <c r="R3494" s="34"/>
      <c r="S3494" s="34"/>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c r="P3495" s="34"/>
      <c r="Q3495" s="34"/>
      <c r="R3495" s="34"/>
      <c r="S3495" s="34"/>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c r="P3496" s="34"/>
      <c r="Q3496" s="34"/>
      <c r="R3496" s="34"/>
      <c r="S3496" s="34"/>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c r="P3497" s="34"/>
      <c r="Q3497" s="34"/>
      <c r="R3497" s="34"/>
      <c r="S3497" s="34"/>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c r="P3498" s="34"/>
      <c r="Q3498" s="34"/>
      <c r="R3498" s="34"/>
      <c r="S3498" s="34"/>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c r="P3499" s="34"/>
      <c r="Q3499" s="34"/>
      <c r="R3499" s="34"/>
      <c r="S3499" s="34"/>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c r="P3500" s="34"/>
      <c r="Q3500" s="34"/>
      <c r="R3500" s="34"/>
      <c r="S3500" s="34"/>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c r="P3501" s="34"/>
      <c r="Q3501" s="34"/>
      <c r="R3501" s="34"/>
      <c r="S3501" s="34"/>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c r="P3502" s="34"/>
      <c r="Q3502" s="34"/>
      <c r="R3502" s="34"/>
      <c r="S3502" s="34"/>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c r="P3503" s="34"/>
      <c r="Q3503" s="34"/>
      <c r="R3503" s="34"/>
      <c r="S3503" s="34"/>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c r="P3504" s="34"/>
      <c r="Q3504" s="34"/>
      <c r="R3504" s="34"/>
      <c r="S3504" s="34"/>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c r="P3505" s="34"/>
      <c r="Q3505" s="34"/>
      <c r="R3505" s="34"/>
      <c r="S3505" s="34"/>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c r="P3506" s="34"/>
      <c r="Q3506" s="34"/>
      <c r="R3506" s="34"/>
      <c r="S3506" s="34"/>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c r="P3507" s="34"/>
      <c r="Q3507" s="34"/>
      <c r="R3507" s="34"/>
      <c r="S3507" s="34"/>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c r="P3508" s="34"/>
      <c r="Q3508" s="34"/>
      <c r="R3508" s="34"/>
      <c r="S3508" s="34"/>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c r="P3509" s="34"/>
      <c r="Q3509" s="34"/>
      <c r="R3509" s="34"/>
      <c r="S3509" s="34"/>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c r="P3510" s="34"/>
      <c r="Q3510" s="34"/>
      <c r="R3510" s="34"/>
      <c r="S3510" s="34"/>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c r="P3511" s="34"/>
      <c r="Q3511" s="34"/>
      <c r="R3511" s="34"/>
      <c r="S3511" s="34"/>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c r="P3512" s="34"/>
      <c r="Q3512" s="34"/>
      <c r="R3512" s="34"/>
      <c r="S3512" s="34"/>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c r="P3513" s="34"/>
      <c r="Q3513" s="34"/>
      <c r="R3513" s="34"/>
      <c r="S3513" s="34"/>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c r="P3514" s="34"/>
      <c r="Q3514" s="34"/>
      <c r="R3514" s="34"/>
      <c r="S3514" s="34"/>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c r="P3515" s="34"/>
      <c r="Q3515" s="34"/>
      <c r="R3515" s="34"/>
      <c r="S3515" s="34"/>
    </row>
    <row r="3516" spans="1:19">
      <c r="A3516" s="63" t="s">
        <v>139</v>
      </c>
      <c r="B3516" s="6" t="s">
        <v>10</v>
      </c>
      <c r="C3516" s="10">
        <f>SUM(C3439:C3515)</f>
        <v>167850.71000000002</v>
      </c>
      <c r="D3516" s="10">
        <f>SUM(D3438:D3515)</f>
        <v>167850.71000000002</v>
      </c>
      <c r="E3516" s="10">
        <f>SUM(E3437:E3515)</f>
        <v>130392.18000000001</v>
      </c>
      <c r="F3516" s="10">
        <f>SUM(F3436:F3515)</f>
        <v>130392.18000000001</v>
      </c>
      <c r="G3516" s="10">
        <f>SUM(G3435:G3515)</f>
        <v>130392.18000000001</v>
      </c>
      <c r="H3516" s="10">
        <f>SUM(H3429:H3515)</f>
        <v>130392.18000000001</v>
      </c>
      <c r="I3516" s="10">
        <f>SUM(I3429:I3515)</f>
        <v>130392.18000000001</v>
      </c>
      <c r="J3516" s="10">
        <f t="shared" ref="J3516" si="69">SUM(J3429:J3515)</f>
        <v>130392.18000000001</v>
      </c>
      <c r="K3516" s="10">
        <f>SUM(K3429:K3515)</f>
        <v>112268.69</v>
      </c>
      <c r="L3516" s="10">
        <f t="shared" ref="L3516" si="70">SUM(L3429:L3515)</f>
        <v>112268.69</v>
      </c>
      <c r="M3516" s="10">
        <f>SUM(M3429:M3515)</f>
        <v>112268.69</v>
      </c>
      <c r="N3516" s="10">
        <f>SUM(N3424:N3515)</f>
        <v>112268.69</v>
      </c>
      <c r="O3516" s="10">
        <f>SUM(O3424:O3515)</f>
        <v>112268.69</v>
      </c>
      <c r="P3516" s="10">
        <f>SUM(P3424:P3515)</f>
        <v>112268.69</v>
      </c>
      <c r="Q3516" s="10">
        <f>SUM(Q3424:Q3515)</f>
        <v>112268.69</v>
      </c>
      <c r="R3516" s="10">
        <f>SUM(R3423:R3515)</f>
        <v>112268.69</v>
      </c>
      <c r="S3516" s="10">
        <f>SUM(S3423:S3515)</f>
        <v>112268.69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79"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2024-08-09T05:57:50Z</dcterms:modified>
</cp:coreProperties>
</file>